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44 сессия\Изм.в бюджет\"/>
    </mc:Choice>
  </mc:AlternateContent>
  <bookViews>
    <workbookView xWindow="0" yWindow="0" windowWidth="21570" windowHeight="10245" activeTab="2"/>
  </bookViews>
  <sheets>
    <sheet name="прил.4" sheetId="2" r:id="rId1"/>
    <sheet name="прил.5" sheetId="1" r:id="rId2"/>
    <sheet name="Прил.13" sheetId="3" r:id="rId3"/>
  </sheets>
  <definedNames>
    <definedName name="_xlnm.Print_Titles" localSheetId="0">прил.4!$10:$11</definedName>
    <definedName name="_xlnm.Print_Titles" localSheetId="1">прил.5!$10:$11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J16" i="3"/>
  <c r="J14" i="3"/>
  <c r="J11" i="3"/>
  <c r="J10" i="3" l="1"/>
  <c r="J22" i="3" s="1"/>
</calcChain>
</file>

<file path=xl/sharedStrings.xml><?xml version="1.0" encoding="utf-8"?>
<sst xmlns="http://schemas.openxmlformats.org/spreadsheetml/2006/main" count="4716" uniqueCount="389">
  <si>
    <t/>
  </si>
  <si>
    <t>Итого:</t>
  </si>
  <si>
    <t>000</t>
  </si>
  <si>
    <t>0000000000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</si>
  <si>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</si>
  <si>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</si>
  <si>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</si>
  <si>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</si>
  <si>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</si>
  <si>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</si>
  <si>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</si>
  <si>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</si>
  <si>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</si>
  <si>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</si>
  <si>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</si>
  <si>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</si>
  <si>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</si>
  <si>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</si>
  <si>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</si>
  <si>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</si>
  <si>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</si>
  <si>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</si>
  <si>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</si>
  <si>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</si>
  <si>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</si>
  <si>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</si>
  <si>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980P500000</t>
  </si>
  <si>
    <t>Региональный проект "Спорт-норма жизни"</t>
  </si>
  <si>
    <t>9800081021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</si>
  <si>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</si>
  <si>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</si>
  <si>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</si>
  <si>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9800011021</t>
  </si>
  <si>
    <t>Мероприятия в области спорта и физической культуры, туризма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</si>
  <si>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</si>
  <si>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</si>
  <si>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</si>
  <si>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</si>
  <si>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</si>
  <si>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</si>
  <si>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</si>
  <si>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</si>
  <si>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</si>
  <si>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</si>
  <si>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</si>
  <si>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</si>
  <si>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9800010031</t>
  </si>
  <si>
    <t>Расходы на социальную поддержку населения Сузунского района</t>
  </si>
  <si>
    <t>9800001131</t>
  </si>
  <si>
    <t>Управление муниципальной собственностью Сузунского района</t>
  </si>
  <si>
    <t>11000L4979</t>
  </si>
  <si>
    <t>Обеспечение жильем молодых семей</t>
  </si>
  <si>
    <t>1100000000</t>
  </si>
  <si>
    <t xml:space="preserve">Муниципальная программа "Обеспечение жильем молодых семей на  2016-2020 годы" </t>
  </si>
  <si>
    <t>Социальное обеспечение населения</t>
  </si>
  <si>
    <t>980P351630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</si>
  <si>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</si>
  <si>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</si>
  <si>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</si>
  <si>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</si>
  <si>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</si>
  <si>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</si>
  <si>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</si>
  <si>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</si>
  <si>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</si>
  <si>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</si>
  <si>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</si>
  <si>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</si>
  <si>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</si>
  <si>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</si>
  <si>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</si>
  <si>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</si>
  <si>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</si>
  <si>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</si>
  <si>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</si>
  <si>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</si>
  <si>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</si>
  <si>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98000L2992</t>
  </si>
  <si>
    <t>Установка мемориальных знаков на воинских захоронениях</t>
  </si>
  <si>
    <t>9800088015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</si>
  <si>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</si>
  <si>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</si>
  <si>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</si>
  <si>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</si>
  <si>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</si>
  <si>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9800080240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</si>
  <si>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области", в части софинансирования</t>
  </si>
  <si>
    <t>9800070660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</si>
  <si>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</si>
  <si>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</si>
  <si>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</si>
  <si>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</si>
  <si>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</si>
  <si>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</si>
  <si>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</si>
  <si>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</si>
  <si>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</si>
  <si>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</si>
  <si>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</si>
  <si>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</si>
  <si>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</si>
  <si>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</si>
  <si>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</si>
  <si>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</si>
  <si>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</si>
  <si>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</si>
  <si>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</si>
  <si>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</si>
  <si>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</si>
  <si>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</si>
  <si>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0700007091</t>
  </si>
  <si>
    <t>Прочие учреждения образования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</si>
  <si>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</si>
  <si>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</si>
  <si>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</si>
  <si>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</si>
  <si>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</si>
  <si>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</si>
  <si>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</si>
  <si>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</si>
  <si>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</si>
  <si>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</si>
  <si>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</si>
  <si>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</si>
  <si>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070E254910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</si>
  <si>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</si>
  <si>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0700007031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</si>
  <si>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</si>
  <si>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</si>
  <si>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</si>
  <si>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0300000000</t>
  </si>
  <si>
    <t xml:space="preserve">Муниципальная программа "Профилактика  правонарушений на территории Сузунского района 2018-2020 годы" </t>
  </si>
  <si>
    <t>Дополнительное образование детей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</si>
  <si>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</si>
  <si>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</si>
  <si>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</si>
  <si>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</si>
  <si>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</si>
  <si>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</si>
  <si>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</si>
  <si>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</si>
  <si>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07000L5766</t>
  </si>
  <si>
    <t>Формирование современного облика сельских территорий, направленных на создание и развитие инфраструктуры</t>
  </si>
  <si>
    <t>07000L5382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</si>
  <si>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</si>
  <si>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</si>
  <si>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</si>
  <si>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</si>
  <si>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</si>
  <si>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</si>
  <si>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</si>
  <si>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</si>
  <si>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</si>
  <si>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</si>
  <si>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</si>
  <si>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</si>
  <si>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</si>
  <si>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</si>
  <si>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</si>
  <si>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</si>
  <si>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</si>
  <si>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</si>
  <si>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</si>
  <si>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</si>
  <si>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</si>
  <si>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</si>
  <si>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98000S0240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</si>
  <si>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</si>
  <si>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07000L0272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</si>
  <si>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</si>
  <si>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</si>
  <si>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</si>
  <si>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</si>
  <si>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</si>
  <si>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</si>
  <si>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</si>
  <si>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</si>
  <si>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</si>
  <si>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</si>
  <si>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</si>
  <si>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Региональный проект "Формирование комфортной городской среды"</t>
  </si>
  <si>
    <t>98000L5765</t>
  </si>
  <si>
    <t>Реализация проектов, направленных на создание комфортных условий проживания в сельской местности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</si>
  <si>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</si>
  <si>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</si>
  <si>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</si>
  <si>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</si>
  <si>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</si>
  <si>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</si>
  <si>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</si>
  <si>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Региональный проект "Чистая вода"</t>
  </si>
  <si>
    <t>98000S0810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</si>
  <si>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</si>
  <si>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98000L5767</t>
  </si>
  <si>
    <t>Развитие водоснабжения в сельской местности</t>
  </si>
  <si>
    <t>98000L5766</t>
  </si>
  <si>
    <t>9800070810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</si>
  <si>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</si>
  <si>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</si>
  <si>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</si>
  <si>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9800005021</t>
  </si>
  <si>
    <t>Расходы на обеспечение населения качественными коммунальными услугами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</si>
  <si>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</si>
  <si>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</si>
  <si>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</si>
  <si>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</si>
  <si>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</si>
  <si>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</si>
  <si>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</si>
  <si>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</si>
  <si>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</si>
  <si>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</si>
  <si>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</si>
  <si>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</si>
  <si>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</si>
  <si>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0600004121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</si>
  <si>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</si>
  <si>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0600000000</t>
  </si>
  <si>
    <t>Муниципальная программа "Поддержка малого и среднего предпринимательства Сузунского района на 2015-2020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</si>
  <si>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</si>
  <si>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</si>
  <si>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</si>
  <si>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980D200000</t>
  </si>
  <si>
    <t>Региональный проект "Информационная инфраструктура"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</si>
  <si>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</si>
  <si>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</si>
  <si>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</si>
  <si>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</si>
  <si>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</si>
  <si>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</si>
  <si>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</si>
  <si>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</si>
  <si>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</si>
  <si>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</si>
  <si>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</si>
  <si>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9800070860</t>
  </si>
  <si>
    <t>Мероприятия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</si>
  <si>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</si>
  <si>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</si>
  <si>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Организация проведения мероприятий по отлову и содержанию безнадзорных животных</t>
  </si>
  <si>
    <t>9800004050</t>
  </si>
  <si>
    <t>Премии и гранты</t>
  </si>
  <si>
    <t>Прочие мероприятия в области сельского хозяйства</t>
  </si>
  <si>
    <t>9800001040</t>
  </si>
  <si>
    <t>Расходы на обеспечение функций аппарата исполнительного органа</t>
  </si>
  <si>
    <t>0800004051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</si>
  <si>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</si>
  <si>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</si>
  <si>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</si>
  <si>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</si>
  <si>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</si>
  <si>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</si>
  <si>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</si>
  <si>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</si>
  <si>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</si>
  <si>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</si>
  <si>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0200003101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</si>
  <si>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</si>
  <si>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0200000000</t>
  </si>
  <si>
    <t>Муниципальная программа "Обеспечение безопасности жизнедеятельности населения Сузунского района на 2018-2020 годы"</t>
  </si>
  <si>
    <t>Обеспечение пожарной безопасности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</si>
  <si>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</si>
  <si>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</si>
  <si>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</si>
  <si>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</si>
  <si>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</si>
  <si>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</si>
  <si>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</si>
  <si>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</si>
  <si>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</si>
  <si>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</si>
  <si>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</si>
  <si>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</si>
  <si>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</si>
  <si>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</si>
  <si>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</si>
  <si>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</si>
  <si>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Стипендии</t>
  </si>
  <si>
    <t>Выполнение других обязательств государства, органов местного самоуправления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</si>
  <si>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</si>
  <si>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</si>
  <si>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</si>
  <si>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</si>
  <si>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</si>
  <si>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</si>
  <si>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0400001134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</si>
  <si>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</si>
  <si>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</si>
  <si>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</si>
  <si>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</si>
  <si>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</si>
  <si>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9800001070</t>
  </si>
  <si>
    <t>Специальные расходы</t>
  </si>
  <si>
    <t>Мероприятия, направленные на обеспечение проведения выборов в Сузунском районе</t>
  </si>
  <si>
    <t>Обеспечение проведения выборов и референдумов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</si>
  <si>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</si>
  <si>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</si>
  <si>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</si>
  <si>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</si>
  <si>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</si>
  <si>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</si>
  <si>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</si>
  <si>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</si>
  <si>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</si>
  <si>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</si>
  <si>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</si>
  <si>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</si>
  <si>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</si>
  <si>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9800081042</t>
  </si>
  <si>
    <t>Мероприятия, направленные на осуществление полномочий в сфере градостроительства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</si>
  <si>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</si>
  <si>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</si>
  <si>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</si>
  <si>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</si>
  <si>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</si>
  <si>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</si>
  <si>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</si>
  <si>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</si>
  <si>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</si>
  <si>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9800070514</t>
  </si>
  <si>
    <t>Оплата труда и содержание аппарата управления представительного органа местного самоуправления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</si>
  <si>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</si>
  <si>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</si>
  <si>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</si>
  <si>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9800020540</t>
  </si>
  <si>
    <t>Расходы за счет средств резервного фонда Правительства Новосибирской области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</si>
  <si>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</si>
  <si>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</si>
  <si>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</si>
  <si>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</si>
  <si>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</si>
  <si>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2018 г.</t>
  </si>
  <si>
    <t>2017 г.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</si>
  <si>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</si>
  <si>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</si>
  <si>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</si>
  <si>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</si>
  <si>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</si>
  <si>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</si>
  <si>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</si>
  <si>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</si>
  <si>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</si>
  <si>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</si>
  <si>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</si>
  <si>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Тип средств</t>
  </si>
  <si>
    <t>Коды ведомственной классификации</t>
  </si>
  <si>
    <t>Приложение 5</t>
  </si>
  <si>
    <t>Таблица 1.1</t>
  </si>
  <si>
    <t>к решению 44 сессии Совета депутатов Сузунского района</t>
  </si>
  <si>
    <t>Ведомственная  структура расходов бюджета Сузунского района на 2020 год</t>
  </si>
  <si>
    <t>рублей</t>
  </si>
  <si>
    <t>44 сессия</t>
  </si>
  <si>
    <t>ВСЕГО:</t>
  </si>
  <si>
    <t>Приложение 4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</si>
  <si>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2020 год</t>
  </si>
  <si>
    <t>Приложение 13</t>
  </si>
  <si>
    <t>Источники финансирования дефицита бюджета Сузунского района на 2020 год</t>
  </si>
  <si>
    <t>ИСТОЧНИКИ ВНУТРЕННЕГО ФИНАНСИРОВАНИЯ  ДЕФИЦИТА БЮДЖЕТА</t>
  </si>
  <si>
    <t>Коды ИФДБ</t>
  </si>
  <si>
    <t>Прочие источники внутреннего финансирования дефицитов бюджетов</t>
  </si>
  <si>
    <t>810  01 06 06 00 00 0000 000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</si>
  <si>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</si>
  <si>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810</t>
  </si>
  <si>
    <t>01</t>
  </si>
  <si>
    <t>02</t>
  </si>
  <si>
    <t>00</t>
  </si>
  <si>
    <t>0000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</si>
  <si>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</si>
  <si>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</si>
  <si>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</si>
  <si>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</si>
  <si>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</si>
  <si>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</si>
  <si>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</si>
  <si>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</si>
  <si>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бюджетов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</si>
  <si>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</si>
  <si>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</si>
  <si>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</si>
  <si>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</si>
  <si>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</si>
  <si>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</si>
  <si>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</si>
  <si>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</si>
  <si>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</si>
  <si>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</si>
  <si>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</si>
  <si>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</si>
  <si>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от 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</si>
</sst>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15" xfId="0" applyNumberFormat="1" applyFont="1" applyFill="1" applyBorder="1" applyAlignment="1" applyProtection="1">
      <protection hidden="1"/>
    </xf>
    <xf numFmtId="165" fontId="3" fillId="0" borderId="1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28" xfId="0" applyNumberFormat="1" applyFont="1" applyFill="1" applyBorder="1" applyAlignment="1" applyProtection="1">
      <alignment horizontal="center" vertical="top"/>
      <protection hidden="1"/>
    </xf>
    <xf numFmtId="0" fontId="2" fillId="0" borderId="29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protection hidden="1"/>
    </xf>
    <xf numFmtId="0" fontId="2" fillId="0" borderId="39" xfId="0" applyNumberFormat="1" applyFont="1" applyFill="1" applyBorder="1" applyAlignment="1" applyProtection="1">
      <protection hidden="1"/>
    </xf>
    <xf numFmtId="0" fontId="4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3" xfId="0" applyNumberFormat="1" applyFont="1" applyFill="1" applyBorder="1" applyAlignment="1" applyProtection="1">
      <alignment horizontal="centerContinuous"/>
      <protection hidden="1"/>
    </xf>
    <xf numFmtId="0" fontId="4" fillId="0" borderId="42" xfId="0" applyNumberFormat="1" applyFont="1" applyFill="1" applyBorder="1" applyAlignment="1" applyProtection="1">
      <protection hidden="1"/>
    </xf>
    <xf numFmtId="0" fontId="4" fillId="0" borderId="41" xfId="0" applyNumberFormat="1" applyFont="1" applyFill="1" applyBorder="1" applyAlignment="1" applyProtection="1">
      <protection hidden="1"/>
    </xf>
    <xf numFmtId="0" fontId="4" fillId="0" borderId="4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5" xfId="0" applyNumberFormat="1" applyFont="1" applyFill="1" applyBorder="1" applyAlignment="1" applyProtection="1">
      <protection hidden="1"/>
    </xf>
    <xf numFmtId="0" fontId="4" fillId="0" borderId="25" xfId="0" applyNumberFormat="1" applyFont="1" applyFill="1" applyBorder="1" applyAlignment="1" applyProtection="1">
      <protection hidden="1"/>
    </xf>
    <xf numFmtId="0" fontId="4" fillId="0" borderId="24" xfId="0" applyNumberFormat="1" applyFont="1" applyFill="1" applyBorder="1" applyAlignment="1" applyProtection="1">
      <protection hidden="1"/>
    </xf>
    <xf numFmtId="0" fontId="4" fillId="0" borderId="28" xfId="0" applyNumberFormat="1" applyFont="1" applyFill="1" applyBorder="1" applyAlignment="1" applyProtection="1">
      <alignment horizontal="center" wrapText="1"/>
      <protection hidden="1"/>
    </xf>
    <xf numFmtId="0" fontId="4" fillId="0" borderId="27" xfId="0" applyNumberFormat="1" applyFont="1" applyFill="1" applyBorder="1" applyAlignment="1" applyProtection="1">
      <alignment horizontal="center" wrapText="1"/>
      <protection hidden="1"/>
    </xf>
    <xf numFmtId="0" fontId="4" fillId="0" borderId="32" xfId="0" applyNumberFormat="1" applyFont="1" applyFill="1" applyBorder="1" applyAlignment="1" applyProtection="1">
      <alignment horizont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top"/>
      <protection hidden="1"/>
    </xf>
    <xf numFmtId="0" fontId="4" fillId="0" borderId="27" xfId="0" applyNumberFormat="1" applyFont="1" applyFill="1" applyBorder="1" applyAlignment="1" applyProtection="1">
      <alignment horizontal="center" vertical="top"/>
      <protection hidden="1"/>
    </xf>
    <xf numFmtId="0" fontId="4" fillId="0" borderId="30" xfId="0" applyNumberFormat="1" applyFont="1" applyFill="1" applyBorder="1" applyAlignment="1" applyProtection="1">
      <alignment horizontal="centerContinuous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4" fillId="0" borderId="26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alignment horizontal="center"/>
      <protection hidden="1"/>
    </xf>
    <xf numFmtId="166" fontId="5" fillId="2" borderId="18" xfId="0" applyNumberFormat="1" applyFont="1" applyFill="1" applyBorder="1" applyAlignment="1" applyProtection="1">
      <alignment horizontal="center" vertical="center"/>
      <protection hidden="1"/>
    </xf>
    <xf numFmtId="168" fontId="5" fillId="2" borderId="18" xfId="0" applyNumberFormat="1" applyFont="1" applyFill="1" applyBorder="1" applyAlignment="1" applyProtection="1">
      <alignment horizontal="center" vertical="center"/>
      <protection hidden="1"/>
    </xf>
    <xf numFmtId="167" fontId="5" fillId="2" borderId="18" xfId="0" applyNumberFormat="1" applyFont="1" applyFill="1" applyBorder="1" applyAlignment="1" applyProtection="1">
      <alignment horizontal="center" vertical="center"/>
      <protection hidden="1"/>
    </xf>
    <xf numFmtId="165" fontId="5" fillId="0" borderId="20" xfId="0" applyNumberFormat="1" applyFont="1" applyFill="1" applyBorder="1" applyAlignment="1" applyProtection="1">
      <protection hidden="1"/>
    </xf>
    <xf numFmtId="165" fontId="5" fillId="0" borderId="19" xfId="0" applyNumberFormat="1" applyFont="1" applyFill="1" applyBorder="1" applyAlignment="1" applyProtection="1">
      <protection hidden="1"/>
    </xf>
    <xf numFmtId="165" fontId="5" fillId="0" borderId="18" xfId="0" applyNumberFormat="1" applyFont="1" applyFill="1" applyBorder="1" applyAlignment="1" applyProtection="1">
      <protection hidden="1"/>
    </xf>
    <xf numFmtId="166" fontId="5" fillId="2" borderId="10" xfId="0" applyNumberFormat="1" applyFont="1" applyFill="1" applyBorder="1" applyAlignment="1" applyProtection="1">
      <alignment horizontal="center" vertical="center"/>
      <protection hidden="1"/>
    </xf>
    <xf numFmtId="168" fontId="5" fillId="2" borderId="10" xfId="0" applyNumberFormat="1" applyFont="1" applyFill="1" applyBorder="1" applyAlignment="1" applyProtection="1">
      <alignment horizontal="center" vertical="center"/>
      <protection hidden="1"/>
    </xf>
    <xf numFmtId="167" fontId="5" fillId="2" borderId="10" xfId="0" applyNumberFormat="1" applyFont="1" applyFill="1" applyBorder="1" applyAlignment="1" applyProtection="1">
      <alignment horizontal="center" vertical="center"/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1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4" fontId="5" fillId="0" borderId="0" xfId="0" applyNumberFormat="1" applyFont="1" applyFill="1" applyAlignment="1" applyProtection="1">
      <protection hidden="1"/>
    </xf>
    <xf numFmtId="0" fontId="6" fillId="0" borderId="45" xfId="0" applyNumberFormat="1" applyFont="1" applyFill="1" applyBorder="1" applyAlignment="1" applyProtection="1">
      <protection hidden="1"/>
    </xf>
    <xf numFmtId="0" fontId="6" fillId="0" borderId="46" xfId="0" applyNumberFormat="1" applyFont="1" applyFill="1" applyBorder="1" applyAlignment="1" applyProtection="1">
      <protection hidden="1"/>
    </xf>
    <xf numFmtId="0" fontId="7" fillId="0" borderId="46" xfId="0" applyNumberFormat="1" applyFont="1" applyFill="1" applyBorder="1" applyAlignment="1" applyProtection="1">
      <protection hidden="1"/>
    </xf>
    <xf numFmtId="164" fontId="4" fillId="0" borderId="46" xfId="0" applyNumberFormat="1" applyFont="1" applyFill="1" applyBorder="1" applyAlignment="1" applyProtection="1">
      <protection hidden="1"/>
    </xf>
    <xf numFmtId="0" fontId="4" fillId="0" borderId="43" xfId="0" applyNumberFormat="1" applyFont="1" applyFill="1" applyBorder="1" applyAlignment="1" applyProtection="1">
      <alignment horizontal="centerContinuous" vertical="center"/>
      <protection hidden="1"/>
    </xf>
    <xf numFmtId="0" fontId="4" fillId="0" borderId="42" xfId="0" applyNumberFormat="1" applyFont="1" applyFill="1" applyBorder="1" applyAlignment="1" applyProtection="1">
      <alignment vertical="center"/>
      <protection hidden="1"/>
    </xf>
    <xf numFmtId="0" fontId="4" fillId="0" borderId="41" xfId="0" applyNumberFormat="1" applyFont="1" applyFill="1" applyBorder="1" applyAlignment="1" applyProtection="1">
      <alignment vertical="center"/>
      <protection hidden="1"/>
    </xf>
    <xf numFmtId="0" fontId="4" fillId="0" borderId="40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4" fillId="0" borderId="35" xfId="0" applyNumberFormat="1" applyFont="1" applyFill="1" applyBorder="1" applyAlignment="1" applyProtection="1">
      <alignment vertical="center"/>
      <protection hidden="1"/>
    </xf>
    <xf numFmtId="0" fontId="4" fillId="0" borderId="25" xfId="0" applyNumberFormat="1" applyFont="1" applyFill="1" applyBorder="1" applyAlignment="1" applyProtection="1">
      <alignment vertical="center"/>
      <protection hidden="1"/>
    </xf>
    <xf numFmtId="0" fontId="4" fillId="0" borderId="24" xfId="0" applyNumberFormat="1" applyFont="1" applyFill="1" applyBorder="1" applyAlignment="1" applyProtection="1">
      <alignment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49" fontId="1" fillId="0" borderId="0" xfId="1" applyNumberFormat="1"/>
    <xf numFmtId="0" fontId="8" fillId="0" borderId="0" xfId="1" applyFont="1" applyAlignment="1">
      <alignment horizontal="right"/>
    </xf>
    <xf numFmtId="0" fontId="8" fillId="0" borderId="0" xfId="1" applyFont="1" applyAlignment="1"/>
    <xf numFmtId="0" fontId="12" fillId="0" borderId="0" xfId="1" applyFont="1" applyAlignment="1">
      <alignment horizontal="right"/>
    </xf>
    <xf numFmtId="0" fontId="10" fillId="0" borderId="22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3" borderId="14" xfId="1" applyFont="1" applyFill="1" applyBorder="1" applyAlignment="1">
      <alignment horizontal="left" wrapText="1"/>
    </xf>
    <xf numFmtId="170" fontId="9" fillId="3" borderId="9" xfId="1" applyNumberFormat="1" applyFont="1" applyFill="1" applyBorder="1" applyAlignment="1">
      <alignment horizontal="center" vertical="center"/>
    </xf>
    <xf numFmtId="0" fontId="13" fillId="3" borderId="14" xfId="1" applyFont="1" applyFill="1" applyBorder="1" applyAlignment="1">
      <alignment wrapText="1"/>
    </xf>
    <xf numFmtId="49" fontId="9" fillId="0" borderId="11" xfId="1" applyNumberFormat="1" applyFont="1" applyBorder="1" applyAlignment="1">
      <alignment horizontal="center"/>
    </xf>
    <xf numFmtId="0" fontId="9" fillId="3" borderId="14" xfId="1" applyFont="1" applyFill="1" applyBorder="1" applyAlignment="1">
      <alignment wrapText="1"/>
    </xf>
    <xf numFmtId="170" fontId="1" fillId="0" borderId="0" xfId="1" applyNumberFormat="1"/>
    <xf numFmtId="0" fontId="9" fillId="0" borderId="14" xfId="1" applyFont="1" applyBorder="1" applyAlignment="1">
      <alignment wrapText="1"/>
    </xf>
    <xf numFmtId="0" fontId="10" fillId="0" borderId="5" xfId="1" applyFont="1" applyFill="1" applyBorder="1" applyAlignment="1">
      <alignment horizontal="left" wrapText="1"/>
    </xf>
    <xf numFmtId="170" fontId="10" fillId="3" borderId="2" xfId="1" applyNumberFormat="1" applyFont="1" applyFill="1" applyBorder="1" applyAlignment="1">
      <alignment horizontal="center" vertical="center"/>
    </xf>
    <xf numFmtId="0" fontId="1" fillId="0" borderId="1" xfId="1" applyBorder="1"/>
    <xf numFmtId="0" fontId="1" fillId="0" borderId="0" xfId="1" applyBorder="1"/>
    <xf numFmtId="49" fontId="1" fillId="0" borderId="0" xfId="1" applyNumberFormat="1" applyBorder="1"/>
    <xf numFmtId="170" fontId="1" fillId="0" borderId="0" xfId="1" applyNumberFormat="1" applyBorder="1"/>
    <xf numFmtId="169" fontId="5" fillId="2" borderId="14" xfId="0" applyNumberFormat="1" applyFont="1" applyFill="1" applyBorder="1" applyAlignment="1" applyProtection="1">
      <alignment wrapText="1"/>
      <protection hidden="1"/>
    </xf>
    <xf numFmtId="169" fontId="5" fillId="2" borderId="13" xfId="0" applyNumberFormat="1" applyFont="1" applyFill="1" applyBorder="1" applyAlignment="1" applyProtection="1">
      <alignment wrapText="1"/>
      <protection hidden="1"/>
    </xf>
    <xf numFmtId="166" fontId="5" fillId="2" borderId="11" xfId="0" applyNumberFormat="1" applyFont="1" applyFill="1" applyBorder="1" applyAlignment="1" applyProtection="1">
      <alignment vertical="center"/>
      <protection hidden="1"/>
    </xf>
    <xf numFmtId="165" fontId="3" fillId="2" borderId="11" xfId="0" applyNumberFormat="1" applyFont="1" applyFill="1" applyBorder="1" applyAlignment="1" applyProtection="1">
      <protection hidden="1"/>
    </xf>
    <xf numFmtId="165" fontId="3" fillId="2" borderId="10" xfId="0" applyNumberFormat="1" applyFont="1" applyFill="1" applyBorder="1" applyAlignment="1" applyProtection="1">
      <protection hidden="1"/>
    </xf>
    <xf numFmtId="0" fontId="7" fillId="0" borderId="46" xfId="0" applyNumberFormat="1" applyFont="1" applyFill="1" applyBorder="1" applyAlignment="1" applyProtection="1">
      <alignment horizontal="left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4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4" fillId="0" borderId="36" xfId="0" applyNumberFormat="1" applyFont="1" applyFill="1" applyBorder="1" applyAlignment="1" applyProtection="1">
      <alignment horizontal="center"/>
      <protection hidden="1"/>
    </xf>
    <xf numFmtId="0" fontId="4" fillId="0" borderId="31" xfId="0" applyNumberFormat="1" applyFont="1" applyFill="1" applyBorder="1" applyAlignment="1" applyProtection="1">
      <alignment horizontal="center"/>
      <protection hidden="1"/>
    </xf>
    <xf numFmtId="0" fontId="4" fillId="0" borderId="32" xfId="0" applyNumberFormat="1" applyFont="1" applyFill="1" applyBorder="1" applyAlignment="1" applyProtection="1">
      <alignment horizontal="center"/>
      <protection hidden="1"/>
    </xf>
    <xf numFmtId="169" fontId="5" fillId="2" borderId="22" xfId="0" applyNumberFormat="1" applyFont="1" applyFill="1" applyBorder="1" applyAlignment="1" applyProtection="1">
      <alignment wrapText="1"/>
      <protection hidden="1"/>
    </xf>
    <xf numFmtId="169" fontId="5" fillId="2" borderId="21" xfId="0" applyNumberFormat="1" applyFont="1" applyFill="1" applyBorder="1" applyAlignment="1" applyProtection="1">
      <alignment wrapText="1"/>
      <protection hidden="1"/>
    </xf>
    <xf numFmtId="166" fontId="5" fillId="2" borderId="19" xfId="0" applyNumberFormat="1" applyFont="1" applyFill="1" applyBorder="1" applyAlignment="1" applyProtection="1">
      <alignment vertical="center"/>
      <protection hidden="1"/>
    </xf>
    <xf numFmtId="165" fontId="3" fillId="2" borderId="19" xfId="0" applyNumberFormat="1" applyFont="1" applyFill="1" applyBorder="1" applyAlignment="1" applyProtection="1">
      <protection hidden="1"/>
    </xf>
    <xf numFmtId="165" fontId="3" fillId="2" borderId="18" xfId="0" applyNumberFormat="1" applyFont="1" applyFill="1" applyBorder="1" applyAlignment="1" applyProtection="1">
      <protection hidden="1"/>
    </xf>
    <xf numFmtId="49" fontId="10" fillId="0" borderId="3" xfId="1" applyNumberFormat="1" applyFont="1" applyFill="1" applyBorder="1" applyAlignment="1">
      <alignment horizontal="center"/>
    </xf>
    <xf numFmtId="49" fontId="10" fillId="0" borderId="49" xfId="1" applyNumberFormat="1" applyFont="1" applyFill="1" applyBorder="1" applyAlignment="1">
      <alignment horizontal="center"/>
    </xf>
    <xf numFmtId="49" fontId="10" fillId="0" borderId="4" xfId="1" applyNumberFormat="1" applyFont="1" applyFill="1" applyBorder="1" applyAlignment="1">
      <alignment horizontal="center"/>
    </xf>
    <xf numFmtId="0" fontId="11" fillId="0" borderId="0" xfId="1" applyFont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/>
    </xf>
    <xf numFmtId="49" fontId="9" fillId="0" borderId="43" xfId="1" applyNumberFormat="1" applyFont="1" applyBorder="1" applyAlignment="1">
      <alignment horizontal="center" vertical="center"/>
    </xf>
    <xf numFmtId="49" fontId="9" fillId="0" borderId="20" xfId="1" applyNumberFormat="1" applyFont="1" applyBorder="1" applyAlignment="1">
      <alignment horizontal="center" vertical="center"/>
    </xf>
    <xf numFmtId="49" fontId="9" fillId="0" borderId="10" xfId="1" applyNumberFormat="1" applyFont="1" applyBorder="1" applyAlignment="1">
      <alignment horizontal="center"/>
    </xf>
    <xf numFmtId="49" fontId="9" fillId="0" borderId="48" xfId="1" applyNumberFormat="1" applyFont="1" applyBorder="1" applyAlignment="1">
      <alignment horizontal="center"/>
    </xf>
    <xf numFmtId="49" fontId="9" fillId="0" borderId="12" xfId="1" applyNumberFormat="1" applyFont="1" applyBorder="1" applyAlignment="1">
      <alignment horizontal="center"/>
    </xf>
    <xf numFmtId="0" fontId="8" fillId="0" borderId="0" xfId="1" applyFont="1" applyAlignment="1">
      <alignment horizontal="right" wrapText="1"/>
    </xf>
    <xf numFmtId="0" fontId="8" fillId="0" borderId="0" xfId="1" applyFont="1" applyAlignment="1">
      <alignment horizontal="right"/>
    </xf>
    <xf numFmtId="0" fontId="8" fillId="0" borderId="0" xfId="1" applyFont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9" fillId="0" borderId="0" xfId="1" applyFont="1" applyBorder="1" applyAlignment="1">
      <alignment wrapText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164" fontId="5" fillId="2" borderId="18" xfId="0" applyNumberFormat="1" applyFont="1" applyFill="1" applyBorder="1" applyAlignment="1" applyProtection="1">
      <alignment horizontal="center" vertical="center"/>
      <protection hidden="1"/>
    </xf>
    <xf numFmtId="164" fontId="5" fillId="2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4" fontId="5" fillId="0" borderId="0" xfId="0" applyNumberFormat="1" applyFont="1" applyFill="1" applyAlignment="1" applyProtection="1">
      <alignment horizontal="center" vertical="center"/>
      <protection hidden="1"/>
    </xf>
    <xf numFmtId="164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8" fillId="0" borderId="0" xfId="0" applyFont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7"/>
  <sheetViews>
    <sheetView showGridLines="0" view="pageBreakPreview" zoomScale="91" zoomScaleNormal="75" zoomScaleSheetLayoutView="91" workbookViewId="0">
      <selection activeCell="W1" sqref="W1"/>
    </sheetView>
  </sheetViews>
  <sheetFormatPr defaultColWidth="9.140625" defaultRowHeight="12.75" x14ac:dyDescent="0.2"/>
  <cols>
    <col min="1" max="1" width="1.42578125" customWidth="1"/>
    <col min="2" max="10" width="0.7109375" customWidth="1"/>
    <col min="11" max="11" width="0" hidden="1" customWidth="1"/>
    <col min="12" max="12" width="45.140625" customWidth="1"/>
    <col min="13" max="13" width="6.42578125" customWidth="1"/>
    <col min="14" max="14" width="8" customWidth="1"/>
    <col min="15" max="15" width="9.85546875" customWidth="1"/>
    <col min="16" max="16" width="7" customWidth="1"/>
    <col min="17" max="22" width="0" hidden="1" customWidth="1"/>
    <col min="23" max="23" width="21.28515625" style="152" customWidth="1"/>
    <col min="24" max="27" width="0" hidden="1" customWidth="1"/>
    <col min="28" max="28" width="1" customWidth="1"/>
    <col min="29" max="254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53" t="s">
        <v>353</v>
      </c>
      <c r="X1" s="1"/>
      <c r="Y1" s="1"/>
      <c r="Z1" s="1"/>
      <c r="AA1" s="1"/>
      <c r="AB1" s="1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53" t="s">
        <v>347</v>
      </c>
      <c r="X2" s="1"/>
      <c r="Y2" s="1"/>
      <c r="Z2" s="1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5" t="s">
        <v>348</v>
      </c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"/>
      <c r="Y3" s="1"/>
      <c r="Z3" s="1"/>
      <c r="AA3" s="1"/>
      <c r="AB3" s="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47" t="s">
        <v>388</v>
      </c>
      <c r="X4" s="1"/>
      <c r="Y4" s="1"/>
      <c r="Z4" s="1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47"/>
      <c r="X5" s="1"/>
      <c r="Y5" s="1"/>
      <c r="Z5" s="1"/>
      <c r="AA5" s="1"/>
      <c r="AB5" s="1"/>
    </row>
    <row r="6" spans="1:28" ht="43.9" customHeight="1" x14ac:dyDescent="0.25">
      <c r="A6" s="2"/>
      <c r="B6" s="2"/>
      <c r="C6" s="2"/>
      <c r="D6" s="116" t="s">
        <v>354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"/>
      <c r="Y6" s="1"/>
      <c r="Z6" s="1"/>
      <c r="AA6" s="1"/>
      <c r="AB6" s="1"/>
    </row>
    <row r="7" spans="1:28" ht="23.25" customHeight="1" thickBot="1" x14ac:dyDescent="0.25">
      <c r="A7" s="2"/>
      <c r="B7" s="12"/>
      <c r="C7" s="12"/>
      <c r="D7" s="12"/>
      <c r="E7" s="12"/>
      <c r="F7" s="12"/>
      <c r="G7" s="12"/>
      <c r="H7" s="12"/>
      <c r="I7" s="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"/>
      <c r="W7" s="148" t="s">
        <v>350</v>
      </c>
      <c r="X7" s="1"/>
      <c r="Y7" s="1"/>
      <c r="Z7" s="1"/>
      <c r="AA7" s="1"/>
      <c r="AB7" s="1"/>
    </row>
    <row r="8" spans="1:28" ht="18" customHeight="1" thickBot="1" x14ac:dyDescent="0.25">
      <c r="A8" s="12"/>
      <c r="B8" s="21"/>
      <c r="C8" s="22"/>
      <c r="D8" s="22"/>
      <c r="E8" s="22"/>
      <c r="F8" s="22"/>
      <c r="G8" s="22"/>
      <c r="H8" s="22"/>
      <c r="I8" s="22"/>
      <c r="J8" s="22"/>
      <c r="K8" s="22"/>
      <c r="L8" s="23"/>
      <c r="M8" s="106" t="s">
        <v>341</v>
      </c>
      <c r="N8" s="109" t="s">
        <v>340</v>
      </c>
      <c r="O8" s="112" t="s">
        <v>339</v>
      </c>
      <c r="P8" s="109" t="s">
        <v>338</v>
      </c>
      <c r="Q8" s="68"/>
      <c r="R8" s="117" t="s">
        <v>344</v>
      </c>
      <c r="S8" s="69"/>
      <c r="T8" s="70"/>
      <c r="U8" s="70"/>
      <c r="V8" s="71"/>
      <c r="W8" s="143" t="s">
        <v>351</v>
      </c>
      <c r="X8" s="20"/>
      <c r="Y8" s="19"/>
      <c r="Z8" s="12"/>
      <c r="AA8" s="12"/>
      <c r="AB8" s="12"/>
    </row>
    <row r="9" spans="1:28" ht="12.75" customHeight="1" thickBot="1" x14ac:dyDescent="0.25">
      <c r="A9" s="12"/>
      <c r="B9" s="28"/>
      <c r="C9" s="29"/>
      <c r="D9" s="29"/>
      <c r="E9" s="29"/>
      <c r="F9" s="29"/>
      <c r="G9" s="29"/>
      <c r="H9" s="29"/>
      <c r="I9" s="29"/>
      <c r="J9" s="29"/>
      <c r="K9" s="29"/>
      <c r="L9" s="30"/>
      <c r="M9" s="107"/>
      <c r="N9" s="110"/>
      <c r="O9" s="113"/>
      <c r="P9" s="110"/>
      <c r="Q9" s="72"/>
      <c r="R9" s="117"/>
      <c r="S9" s="73"/>
      <c r="T9" s="74"/>
      <c r="U9" s="74"/>
      <c r="V9" s="75"/>
      <c r="W9" s="144"/>
      <c r="X9" s="18"/>
      <c r="Y9" s="12"/>
      <c r="Z9" s="12"/>
      <c r="AA9" s="12"/>
      <c r="AB9" s="12"/>
    </row>
    <row r="10" spans="1:28" ht="45" customHeight="1" thickBot="1" x14ac:dyDescent="0.25">
      <c r="A10" s="1"/>
      <c r="B10" s="111" t="s">
        <v>343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 t="s">
        <v>343</v>
      </c>
      <c r="M10" s="108"/>
      <c r="N10" s="111"/>
      <c r="O10" s="114"/>
      <c r="P10" s="111"/>
      <c r="Q10" s="76" t="s">
        <v>337</v>
      </c>
      <c r="R10" s="117"/>
      <c r="S10" s="41" t="s">
        <v>336</v>
      </c>
      <c r="T10" s="77" t="s">
        <v>335</v>
      </c>
      <c r="U10" s="77" t="s">
        <v>334</v>
      </c>
      <c r="V10" s="77" t="s">
        <v>333</v>
      </c>
      <c r="W10" s="142"/>
      <c r="X10" s="17" t="s">
        <v>332</v>
      </c>
      <c r="Y10" s="16" t="s">
        <v>331</v>
      </c>
      <c r="Z10" s="15"/>
      <c r="AA10" s="15"/>
      <c r="AB10" s="12" t="s">
        <v>0</v>
      </c>
    </row>
    <row r="11" spans="1:28" ht="12.75" customHeight="1" thickBot="1" x14ac:dyDescent="0.25">
      <c r="A11" s="1"/>
      <c r="B11" s="40"/>
      <c r="C11" s="41"/>
      <c r="D11" s="41"/>
      <c r="E11" s="41"/>
      <c r="F11" s="41"/>
      <c r="G11" s="41"/>
      <c r="H11" s="41"/>
      <c r="I11" s="41"/>
      <c r="J11" s="41"/>
      <c r="K11" s="42"/>
      <c r="L11" s="43">
        <v>1</v>
      </c>
      <c r="M11" s="45">
        <v>2</v>
      </c>
      <c r="N11" s="45">
        <v>3</v>
      </c>
      <c r="O11" s="45">
        <v>4</v>
      </c>
      <c r="P11" s="46">
        <v>5</v>
      </c>
      <c r="Q11" s="47">
        <v>7</v>
      </c>
      <c r="R11" s="48">
        <v>7</v>
      </c>
      <c r="S11" s="47">
        <v>8</v>
      </c>
      <c r="T11" s="49">
        <v>9</v>
      </c>
      <c r="U11" s="49">
        <v>10</v>
      </c>
      <c r="V11" s="49">
        <v>11</v>
      </c>
      <c r="W11" s="78">
        <v>6</v>
      </c>
      <c r="X11" s="13">
        <v>7</v>
      </c>
      <c r="Y11" s="14">
        <v>8</v>
      </c>
      <c r="Z11" s="13"/>
      <c r="AA11" s="13"/>
      <c r="AB11" s="12" t="s">
        <v>0</v>
      </c>
    </row>
    <row r="12" spans="1:28" ht="12.75" customHeight="1" x14ac:dyDescent="0.2">
      <c r="A12" s="7"/>
      <c r="B12" s="99" t="s">
        <v>329</v>
      </c>
      <c r="C12" s="99"/>
      <c r="D12" s="99"/>
      <c r="E12" s="99"/>
      <c r="F12" s="99"/>
      <c r="G12" s="99"/>
      <c r="H12" s="99"/>
      <c r="I12" s="99"/>
      <c r="J12" s="99"/>
      <c r="K12" s="99"/>
      <c r="L12" s="100"/>
      <c r="M12" s="57">
        <v>1</v>
      </c>
      <c r="N12" s="57">
        <v>0</v>
      </c>
      <c r="O12" s="58" t="s">
        <v>0</v>
      </c>
      <c r="P12" s="56" t="s">
        <v>0</v>
      </c>
      <c r="Q12" s="101"/>
      <c r="R12" s="101"/>
      <c r="S12" s="59">
        <v>17854504.690000001</v>
      </c>
      <c r="T12" s="60">
        <v>41733764.759999998</v>
      </c>
      <c r="U12" s="60">
        <v>17263509.43</v>
      </c>
      <c r="V12" s="61">
        <v>20912847.600000001</v>
      </c>
      <c r="W12" s="146">
        <v>97764626.479999989</v>
      </c>
      <c r="X12" s="102">
        <v>0</v>
      </c>
      <c r="Y12" s="103"/>
      <c r="Z12" s="9"/>
      <c r="AA12" s="8">
        <v>97764626.480000004</v>
      </c>
      <c r="AB12" s="6" t="s">
        <v>0</v>
      </c>
    </row>
    <row r="13" spans="1:28" ht="21" customHeight="1" x14ac:dyDescent="0.2">
      <c r="A13" s="7"/>
      <c r="B13" s="99" t="s">
        <v>328</v>
      </c>
      <c r="C13" s="99"/>
      <c r="D13" s="99"/>
      <c r="E13" s="99"/>
      <c r="F13" s="99"/>
      <c r="G13" s="99"/>
      <c r="H13" s="99"/>
      <c r="I13" s="99"/>
      <c r="J13" s="99"/>
      <c r="K13" s="99"/>
      <c r="L13" s="100"/>
      <c r="M13" s="57">
        <v>1</v>
      </c>
      <c r="N13" s="57">
        <v>2</v>
      </c>
      <c r="O13" s="58" t="s">
        <v>0</v>
      </c>
      <c r="P13" s="56" t="s">
        <v>0</v>
      </c>
      <c r="Q13" s="101"/>
      <c r="R13" s="101"/>
      <c r="S13" s="59">
        <v>442780</v>
      </c>
      <c r="T13" s="60">
        <v>1134620</v>
      </c>
      <c r="U13" s="60">
        <v>559170</v>
      </c>
      <c r="V13" s="61">
        <v>579397</v>
      </c>
      <c r="W13" s="146">
        <v>2715967</v>
      </c>
      <c r="X13" s="102">
        <v>0</v>
      </c>
      <c r="Y13" s="103"/>
      <c r="Z13" s="9"/>
      <c r="AA13" s="8">
        <v>2715967</v>
      </c>
      <c r="AB13" s="6" t="s">
        <v>0</v>
      </c>
    </row>
    <row r="14" spans="1:28" ht="14.45" customHeight="1" x14ac:dyDescent="0.2">
      <c r="A14" s="7"/>
      <c r="B14" s="99" t="s">
        <v>9</v>
      </c>
      <c r="C14" s="99"/>
      <c r="D14" s="99"/>
      <c r="E14" s="99"/>
      <c r="F14" s="99"/>
      <c r="G14" s="99"/>
      <c r="H14" s="99"/>
      <c r="I14" s="99"/>
      <c r="J14" s="99"/>
      <c r="K14" s="99"/>
      <c r="L14" s="100"/>
      <c r="M14" s="57">
        <v>1</v>
      </c>
      <c r="N14" s="57">
        <v>2</v>
      </c>
      <c r="O14" s="58" t="s">
        <v>8</v>
      </c>
      <c r="P14" s="56" t="s">
        <v>0</v>
      </c>
      <c r="Q14" s="101"/>
      <c r="R14" s="101"/>
      <c r="S14" s="59">
        <v>442780</v>
      </c>
      <c r="T14" s="60">
        <v>1134620</v>
      </c>
      <c r="U14" s="60">
        <v>559170</v>
      </c>
      <c r="V14" s="61">
        <v>579397</v>
      </c>
      <c r="W14" s="146">
        <v>2715967</v>
      </c>
      <c r="X14" s="102">
        <v>0</v>
      </c>
      <c r="Y14" s="103"/>
      <c r="Z14" s="9"/>
      <c r="AA14" s="8">
        <v>2715967</v>
      </c>
      <c r="AB14" s="6" t="s">
        <v>0</v>
      </c>
    </row>
    <row r="15" spans="1:28" ht="12.75" customHeight="1" x14ac:dyDescent="0.2">
      <c r="A15" s="7"/>
      <c r="B15" s="99" t="s">
        <v>327</v>
      </c>
      <c r="C15" s="99"/>
      <c r="D15" s="99"/>
      <c r="E15" s="99"/>
      <c r="F15" s="99"/>
      <c r="G15" s="99"/>
      <c r="H15" s="99"/>
      <c r="I15" s="99"/>
      <c r="J15" s="99"/>
      <c r="K15" s="99"/>
      <c r="L15" s="100"/>
      <c r="M15" s="57">
        <v>1</v>
      </c>
      <c r="N15" s="57">
        <v>2</v>
      </c>
      <c r="O15" s="58" t="s">
        <v>326</v>
      </c>
      <c r="P15" s="56" t="s">
        <v>0</v>
      </c>
      <c r="Q15" s="101"/>
      <c r="R15" s="101"/>
      <c r="S15" s="59">
        <v>442780</v>
      </c>
      <c r="T15" s="60">
        <v>609170</v>
      </c>
      <c r="U15" s="60">
        <v>559170</v>
      </c>
      <c r="V15" s="61">
        <v>579397</v>
      </c>
      <c r="W15" s="146">
        <v>2190517</v>
      </c>
      <c r="X15" s="102">
        <v>0</v>
      </c>
      <c r="Y15" s="103"/>
      <c r="Z15" s="9"/>
      <c r="AA15" s="8">
        <v>2190517</v>
      </c>
      <c r="AB15" s="6" t="s">
        <v>0</v>
      </c>
    </row>
    <row r="16" spans="1:28" ht="48.6" customHeight="1" x14ac:dyDescent="0.2">
      <c r="A16" s="7"/>
      <c r="B16" s="99" t="s">
        <v>16</v>
      </c>
      <c r="C16" s="99"/>
      <c r="D16" s="99"/>
      <c r="E16" s="99"/>
      <c r="F16" s="99"/>
      <c r="G16" s="99"/>
      <c r="H16" s="99"/>
      <c r="I16" s="99"/>
      <c r="J16" s="99"/>
      <c r="K16" s="99"/>
      <c r="L16" s="100"/>
      <c r="M16" s="57">
        <v>1</v>
      </c>
      <c r="N16" s="57">
        <v>2</v>
      </c>
      <c r="O16" s="58" t="s">
        <v>326</v>
      </c>
      <c r="P16" s="56">
        <v>100</v>
      </c>
      <c r="Q16" s="101"/>
      <c r="R16" s="101"/>
      <c r="S16" s="59">
        <v>442780</v>
      </c>
      <c r="T16" s="60">
        <v>609170</v>
      </c>
      <c r="U16" s="60">
        <v>559170</v>
      </c>
      <c r="V16" s="61">
        <v>579397</v>
      </c>
      <c r="W16" s="146">
        <v>2190517</v>
      </c>
      <c r="X16" s="102">
        <v>0</v>
      </c>
      <c r="Y16" s="103"/>
      <c r="Z16" s="9"/>
      <c r="AA16" s="8">
        <v>2190517</v>
      </c>
      <c r="AB16" s="6" t="s">
        <v>0</v>
      </c>
    </row>
    <row r="17" spans="1:28" ht="21.6" customHeight="1" x14ac:dyDescent="0.2">
      <c r="A17" s="7"/>
      <c r="B17" s="99" t="s">
        <v>296</v>
      </c>
      <c r="C17" s="99"/>
      <c r="D17" s="99"/>
      <c r="E17" s="99"/>
      <c r="F17" s="99"/>
      <c r="G17" s="99"/>
      <c r="H17" s="99"/>
      <c r="I17" s="99"/>
      <c r="J17" s="99"/>
      <c r="K17" s="99"/>
      <c r="L17" s="100"/>
      <c r="M17" s="57">
        <v>1</v>
      </c>
      <c r="N17" s="57">
        <v>2</v>
      </c>
      <c r="O17" s="58" t="s">
        <v>326</v>
      </c>
      <c r="P17" s="56">
        <v>120</v>
      </c>
      <c r="Q17" s="101"/>
      <c r="R17" s="101"/>
      <c r="S17" s="59">
        <v>442780</v>
      </c>
      <c r="T17" s="60">
        <v>609170</v>
      </c>
      <c r="U17" s="60">
        <v>559170</v>
      </c>
      <c r="V17" s="61">
        <v>579397</v>
      </c>
      <c r="W17" s="146">
        <v>2190517</v>
      </c>
      <c r="X17" s="102">
        <v>0</v>
      </c>
      <c r="Y17" s="103"/>
      <c r="Z17" s="9"/>
      <c r="AA17" s="8">
        <v>2190517</v>
      </c>
      <c r="AB17" s="6" t="s">
        <v>0</v>
      </c>
    </row>
    <row r="18" spans="1:28" ht="24.6" customHeight="1" x14ac:dyDescent="0.2">
      <c r="A18" s="7"/>
      <c r="B18" s="99" t="s">
        <v>325</v>
      </c>
      <c r="C18" s="99"/>
      <c r="D18" s="99"/>
      <c r="E18" s="99"/>
      <c r="F18" s="99"/>
      <c r="G18" s="99"/>
      <c r="H18" s="99"/>
      <c r="I18" s="99"/>
      <c r="J18" s="99"/>
      <c r="K18" s="99"/>
      <c r="L18" s="100"/>
      <c r="M18" s="57">
        <v>1</v>
      </c>
      <c r="N18" s="57">
        <v>2</v>
      </c>
      <c r="O18" s="58" t="s">
        <v>324</v>
      </c>
      <c r="P18" s="56" t="s">
        <v>0</v>
      </c>
      <c r="Q18" s="101"/>
      <c r="R18" s="101"/>
      <c r="S18" s="59">
        <v>0</v>
      </c>
      <c r="T18" s="60">
        <v>525450</v>
      </c>
      <c r="U18" s="60">
        <v>0</v>
      </c>
      <c r="V18" s="61">
        <v>0</v>
      </c>
      <c r="W18" s="146">
        <v>525450</v>
      </c>
      <c r="X18" s="102">
        <v>0</v>
      </c>
      <c r="Y18" s="103"/>
      <c r="Z18" s="9"/>
      <c r="AA18" s="8">
        <v>525450</v>
      </c>
      <c r="AB18" s="6" t="s">
        <v>0</v>
      </c>
    </row>
    <row r="19" spans="1:28" ht="45" customHeight="1" x14ac:dyDescent="0.2">
      <c r="A19" s="7"/>
      <c r="B19" s="99" t="s">
        <v>16</v>
      </c>
      <c r="C19" s="99"/>
      <c r="D19" s="99"/>
      <c r="E19" s="99"/>
      <c r="F19" s="99"/>
      <c r="G19" s="99"/>
      <c r="H19" s="99"/>
      <c r="I19" s="99"/>
      <c r="J19" s="99"/>
      <c r="K19" s="99"/>
      <c r="L19" s="100"/>
      <c r="M19" s="57">
        <v>1</v>
      </c>
      <c r="N19" s="57">
        <v>2</v>
      </c>
      <c r="O19" s="58" t="s">
        <v>324</v>
      </c>
      <c r="P19" s="56">
        <v>100</v>
      </c>
      <c r="Q19" s="101"/>
      <c r="R19" s="101"/>
      <c r="S19" s="59">
        <v>0</v>
      </c>
      <c r="T19" s="60">
        <v>525450</v>
      </c>
      <c r="U19" s="60">
        <v>0</v>
      </c>
      <c r="V19" s="61">
        <v>0</v>
      </c>
      <c r="W19" s="146">
        <v>525450</v>
      </c>
      <c r="X19" s="102">
        <v>0</v>
      </c>
      <c r="Y19" s="103"/>
      <c r="Z19" s="9"/>
      <c r="AA19" s="8">
        <v>525450</v>
      </c>
      <c r="AB19" s="6" t="s">
        <v>0</v>
      </c>
    </row>
    <row r="20" spans="1:28" ht="25.15" customHeight="1" x14ac:dyDescent="0.2">
      <c r="A20" s="7"/>
      <c r="B20" s="99" t="s">
        <v>296</v>
      </c>
      <c r="C20" s="99"/>
      <c r="D20" s="99"/>
      <c r="E20" s="99"/>
      <c r="F20" s="99"/>
      <c r="G20" s="99"/>
      <c r="H20" s="99"/>
      <c r="I20" s="99"/>
      <c r="J20" s="99"/>
      <c r="K20" s="99"/>
      <c r="L20" s="100"/>
      <c r="M20" s="57">
        <v>1</v>
      </c>
      <c r="N20" s="57">
        <v>2</v>
      </c>
      <c r="O20" s="58" t="s">
        <v>324</v>
      </c>
      <c r="P20" s="56">
        <v>120</v>
      </c>
      <c r="Q20" s="101"/>
      <c r="R20" s="101"/>
      <c r="S20" s="59">
        <v>0</v>
      </c>
      <c r="T20" s="60">
        <v>525450</v>
      </c>
      <c r="U20" s="60">
        <v>0</v>
      </c>
      <c r="V20" s="61">
        <v>0</v>
      </c>
      <c r="W20" s="146">
        <v>525450</v>
      </c>
      <c r="X20" s="102">
        <v>0</v>
      </c>
      <c r="Y20" s="103"/>
      <c r="Z20" s="9"/>
      <c r="AA20" s="8">
        <v>525450</v>
      </c>
      <c r="AB20" s="6" t="s">
        <v>0</v>
      </c>
    </row>
    <row r="21" spans="1:28" ht="33.6" customHeight="1" x14ac:dyDescent="0.2">
      <c r="A21" s="7"/>
      <c r="B21" s="99" t="s">
        <v>323</v>
      </c>
      <c r="C21" s="99"/>
      <c r="D21" s="99"/>
      <c r="E21" s="99"/>
      <c r="F21" s="99"/>
      <c r="G21" s="99"/>
      <c r="H21" s="99"/>
      <c r="I21" s="99"/>
      <c r="J21" s="99"/>
      <c r="K21" s="99"/>
      <c r="L21" s="100"/>
      <c r="M21" s="57">
        <v>1</v>
      </c>
      <c r="N21" s="57">
        <v>3</v>
      </c>
      <c r="O21" s="58" t="s">
        <v>0</v>
      </c>
      <c r="P21" s="56" t="s">
        <v>0</v>
      </c>
      <c r="Q21" s="101"/>
      <c r="R21" s="101"/>
      <c r="S21" s="59">
        <v>357362.21</v>
      </c>
      <c r="T21" s="60">
        <v>458493</v>
      </c>
      <c r="U21" s="60">
        <v>428493</v>
      </c>
      <c r="V21" s="61">
        <v>464140.79</v>
      </c>
      <c r="W21" s="146">
        <v>1708489</v>
      </c>
      <c r="X21" s="102">
        <v>0</v>
      </c>
      <c r="Y21" s="103"/>
      <c r="Z21" s="9"/>
      <c r="AA21" s="8">
        <v>1708489</v>
      </c>
      <c r="AB21" s="6" t="s">
        <v>0</v>
      </c>
    </row>
    <row r="22" spans="1:28" ht="14.45" customHeight="1" x14ac:dyDescent="0.2">
      <c r="A22" s="7"/>
      <c r="B22" s="99" t="s">
        <v>9</v>
      </c>
      <c r="C22" s="99"/>
      <c r="D22" s="99"/>
      <c r="E22" s="99"/>
      <c r="F22" s="99"/>
      <c r="G22" s="99"/>
      <c r="H22" s="99"/>
      <c r="I22" s="99"/>
      <c r="J22" s="99"/>
      <c r="K22" s="99"/>
      <c r="L22" s="100"/>
      <c r="M22" s="57">
        <v>1</v>
      </c>
      <c r="N22" s="57">
        <v>3</v>
      </c>
      <c r="O22" s="58" t="s">
        <v>8</v>
      </c>
      <c r="P22" s="56" t="s">
        <v>0</v>
      </c>
      <c r="Q22" s="101"/>
      <c r="R22" s="101"/>
      <c r="S22" s="59">
        <v>357362.21</v>
      </c>
      <c r="T22" s="60">
        <v>458493</v>
      </c>
      <c r="U22" s="60">
        <v>428493</v>
      </c>
      <c r="V22" s="61">
        <v>464140.79</v>
      </c>
      <c r="W22" s="146">
        <v>1708489</v>
      </c>
      <c r="X22" s="102">
        <v>0</v>
      </c>
      <c r="Y22" s="103"/>
      <c r="Z22" s="9"/>
      <c r="AA22" s="8">
        <v>1708489</v>
      </c>
      <c r="AB22" s="6" t="s">
        <v>0</v>
      </c>
    </row>
    <row r="23" spans="1:28" ht="22.9" customHeight="1" x14ac:dyDescent="0.2">
      <c r="A23" s="7"/>
      <c r="B23" s="99" t="s">
        <v>322</v>
      </c>
      <c r="C23" s="99"/>
      <c r="D23" s="99"/>
      <c r="E23" s="99"/>
      <c r="F23" s="99"/>
      <c r="G23" s="99"/>
      <c r="H23" s="99"/>
      <c r="I23" s="99"/>
      <c r="J23" s="99"/>
      <c r="K23" s="99"/>
      <c r="L23" s="100"/>
      <c r="M23" s="57">
        <v>1</v>
      </c>
      <c r="N23" s="57">
        <v>3</v>
      </c>
      <c r="O23" s="58" t="s">
        <v>321</v>
      </c>
      <c r="P23" s="56" t="s">
        <v>0</v>
      </c>
      <c r="Q23" s="101"/>
      <c r="R23" s="101"/>
      <c r="S23" s="59">
        <v>321262.21000000002</v>
      </c>
      <c r="T23" s="60">
        <v>420393</v>
      </c>
      <c r="U23" s="60">
        <v>405393</v>
      </c>
      <c r="V23" s="61">
        <v>441040.79</v>
      </c>
      <c r="W23" s="146">
        <v>1588089</v>
      </c>
      <c r="X23" s="102">
        <v>0</v>
      </c>
      <c r="Y23" s="103"/>
      <c r="Z23" s="9"/>
      <c r="AA23" s="8">
        <v>1588089</v>
      </c>
      <c r="AB23" s="6" t="s">
        <v>0</v>
      </c>
    </row>
    <row r="24" spans="1:28" ht="43.9" customHeight="1" x14ac:dyDescent="0.2">
      <c r="A24" s="7"/>
      <c r="B24" s="99" t="s">
        <v>16</v>
      </c>
      <c r="C24" s="99"/>
      <c r="D24" s="99"/>
      <c r="E24" s="99"/>
      <c r="F24" s="99"/>
      <c r="G24" s="99"/>
      <c r="H24" s="99"/>
      <c r="I24" s="99"/>
      <c r="J24" s="99"/>
      <c r="K24" s="99"/>
      <c r="L24" s="100"/>
      <c r="M24" s="57">
        <v>1</v>
      </c>
      <c r="N24" s="57">
        <v>3</v>
      </c>
      <c r="O24" s="58" t="s">
        <v>321</v>
      </c>
      <c r="P24" s="56">
        <v>100</v>
      </c>
      <c r="Q24" s="101"/>
      <c r="R24" s="101"/>
      <c r="S24" s="59">
        <v>321262.21000000002</v>
      </c>
      <c r="T24" s="60">
        <v>420393</v>
      </c>
      <c r="U24" s="60">
        <v>405393</v>
      </c>
      <c r="V24" s="61">
        <v>441040.79</v>
      </c>
      <c r="W24" s="146">
        <v>1588089</v>
      </c>
      <c r="X24" s="102">
        <v>0</v>
      </c>
      <c r="Y24" s="103"/>
      <c r="Z24" s="9"/>
      <c r="AA24" s="8">
        <v>1588089</v>
      </c>
      <c r="AB24" s="6" t="s">
        <v>0</v>
      </c>
    </row>
    <row r="25" spans="1:28" ht="16.899999999999999" customHeight="1" x14ac:dyDescent="0.2">
      <c r="A25" s="7"/>
      <c r="B25" s="99" t="s">
        <v>296</v>
      </c>
      <c r="C25" s="99"/>
      <c r="D25" s="99"/>
      <c r="E25" s="99"/>
      <c r="F25" s="99"/>
      <c r="G25" s="99"/>
      <c r="H25" s="99"/>
      <c r="I25" s="99"/>
      <c r="J25" s="99"/>
      <c r="K25" s="99"/>
      <c r="L25" s="100"/>
      <c r="M25" s="57">
        <v>1</v>
      </c>
      <c r="N25" s="57">
        <v>3</v>
      </c>
      <c r="O25" s="58" t="s">
        <v>321</v>
      </c>
      <c r="P25" s="56">
        <v>120</v>
      </c>
      <c r="Q25" s="101"/>
      <c r="R25" s="101"/>
      <c r="S25" s="59">
        <v>321262.21000000002</v>
      </c>
      <c r="T25" s="60">
        <v>420393</v>
      </c>
      <c r="U25" s="60">
        <v>405393</v>
      </c>
      <c r="V25" s="61">
        <v>441040.79</v>
      </c>
      <c r="W25" s="146">
        <v>1588089</v>
      </c>
      <c r="X25" s="102">
        <v>0</v>
      </c>
      <c r="Y25" s="103"/>
      <c r="Z25" s="9"/>
      <c r="AA25" s="8">
        <v>1588089</v>
      </c>
      <c r="AB25" s="6" t="s">
        <v>0</v>
      </c>
    </row>
    <row r="26" spans="1:28" ht="24.6" customHeight="1" x14ac:dyDescent="0.2">
      <c r="A26" s="7"/>
      <c r="B26" s="99" t="s">
        <v>320</v>
      </c>
      <c r="C26" s="99"/>
      <c r="D26" s="99"/>
      <c r="E26" s="99"/>
      <c r="F26" s="99"/>
      <c r="G26" s="99"/>
      <c r="H26" s="99"/>
      <c r="I26" s="99"/>
      <c r="J26" s="99"/>
      <c r="K26" s="99"/>
      <c r="L26" s="100"/>
      <c r="M26" s="57">
        <v>1</v>
      </c>
      <c r="N26" s="57">
        <v>3</v>
      </c>
      <c r="O26" s="58" t="s">
        <v>319</v>
      </c>
      <c r="P26" s="56" t="s">
        <v>0</v>
      </c>
      <c r="Q26" s="101"/>
      <c r="R26" s="101"/>
      <c r="S26" s="59">
        <v>36100</v>
      </c>
      <c r="T26" s="60">
        <v>38100</v>
      </c>
      <c r="U26" s="60">
        <v>23100</v>
      </c>
      <c r="V26" s="61">
        <v>23100</v>
      </c>
      <c r="W26" s="146">
        <v>120400</v>
      </c>
      <c r="X26" s="102">
        <v>0</v>
      </c>
      <c r="Y26" s="103"/>
      <c r="Z26" s="9"/>
      <c r="AA26" s="8">
        <v>120400</v>
      </c>
      <c r="AB26" s="6" t="s">
        <v>0</v>
      </c>
    </row>
    <row r="27" spans="1:28" ht="43.9" customHeight="1" x14ac:dyDescent="0.2">
      <c r="A27" s="7"/>
      <c r="B27" s="99" t="s">
        <v>16</v>
      </c>
      <c r="C27" s="99"/>
      <c r="D27" s="99"/>
      <c r="E27" s="99"/>
      <c r="F27" s="99"/>
      <c r="G27" s="99"/>
      <c r="H27" s="99"/>
      <c r="I27" s="99"/>
      <c r="J27" s="99"/>
      <c r="K27" s="99"/>
      <c r="L27" s="100"/>
      <c r="M27" s="57">
        <v>1</v>
      </c>
      <c r="N27" s="57">
        <v>3</v>
      </c>
      <c r="O27" s="58" t="s">
        <v>319</v>
      </c>
      <c r="P27" s="56">
        <v>100</v>
      </c>
      <c r="Q27" s="101"/>
      <c r="R27" s="101"/>
      <c r="S27" s="59">
        <v>31100</v>
      </c>
      <c r="T27" s="60">
        <v>23100</v>
      </c>
      <c r="U27" s="60">
        <v>23100</v>
      </c>
      <c r="V27" s="61">
        <v>23100</v>
      </c>
      <c r="W27" s="146">
        <v>100400</v>
      </c>
      <c r="X27" s="102">
        <v>0</v>
      </c>
      <c r="Y27" s="103"/>
      <c r="Z27" s="9"/>
      <c r="AA27" s="8">
        <v>100400</v>
      </c>
      <c r="AB27" s="6" t="s">
        <v>0</v>
      </c>
    </row>
    <row r="28" spans="1:28" ht="21.6" customHeight="1" x14ac:dyDescent="0.2">
      <c r="A28" s="7"/>
      <c r="B28" s="99" t="s">
        <v>296</v>
      </c>
      <c r="C28" s="99"/>
      <c r="D28" s="99"/>
      <c r="E28" s="99"/>
      <c r="F28" s="99"/>
      <c r="G28" s="99"/>
      <c r="H28" s="99"/>
      <c r="I28" s="99"/>
      <c r="J28" s="99"/>
      <c r="K28" s="99"/>
      <c r="L28" s="100"/>
      <c r="M28" s="57">
        <v>1</v>
      </c>
      <c r="N28" s="57">
        <v>3</v>
      </c>
      <c r="O28" s="58" t="s">
        <v>319</v>
      </c>
      <c r="P28" s="56">
        <v>120</v>
      </c>
      <c r="Q28" s="101"/>
      <c r="R28" s="101"/>
      <c r="S28" s="59">
        <v>31100</v>
      </c>
      <c r="T28" s="60">
        <v>23100</v>
      </c>
      <c r="U28" s="60">
        <v>23100</v>
      </c>
      <c r="V28" s="61">
        <v>23100</v>
      </c>
      <c r="W28" s="146">
        <v>100400</v>
      </c>
      <c r="X28" s="102">
        <v>0</v>
      </c>
      <c r="Y28" s="103"/>
      <c r="Z28" s="9"/>
      <c r="AA28" s="8">
        <v>100400</v>
      </c>
      <c r="AB28" s="6" t="s">
        <v>0</v>
      </c>
    </row>
    <row r="29" spans="1:28" ht="25.9" customHeight="1" x14ac:dyDescent="0.2">
      <c r="A29" s="7"/>
      <c r="B29" s="99" t="s">
        <v>14</v>
      </c>
      <c r="C29" s="99"/>
      <c r="D29" s="99"/>
      <c r="E29" s="99"/>
      <c r="F29" s="99"/>
      <c r="G29" s="99"/>
      <c r="H29" s="99"/>
      <c r="I29" s="99"/>
      <c r="J29" s="99"/>
      <c r="K29" s="99"/>
      <c r="L29" s="100"/>
      <c r="M29" s="57">
        <v>1</v>
      </c>
      <c r="N29" s="57">
        <v>3</v>
      </c>
      <c r="O29" s="58" t="s">
        <v>319</v>
      </c>
      <c r="P29" s="56">
        <v>200</v>
      </c>
      <c r="Q29" s="101"/>
      <c r="R29" s="101"/>
      <c r="S29" s="59">
        <v>5000</v>
      </c>
      <c r="T29" s="60">
        <v>15000</v>
      </c>
      <c r="U29" s="60">
        <v>0</v>
      </c>
      <c r="V29" s="61">
        <v>0</v>
      </c>
      <c r="W29" s="146">
        <v>20000</v>
      </c>
      <c r="X29" s="102">
        <v>0</v>
      </c>
      <c r="Y29" s="103"/>
      <c r="Z29" s="9"/>
      <c r="AA29" s="8">
        <v>20000</v>
      </c>
      <c r="AB29" s="6" t="s">
        <v>0</v>
      </c>
    </row>
    <row r="30" spans="1:28" ht="24" customHeight="1" x14ac:dyDescent="0.2">
      <c r="A30" s="7"/>
      <c r="B30" s="99" t="s">
        <v>13</v>
      </c>
      <c r="C30" s="99"/>
      <c r="D30" s="99"/>
      <c r="E30" s="99"/>
      <c r="F30" s="99"/>
      <c r="G30" s="99"/>
      <c r="H30" s="99"/>
      <c r="I30" s="99"/>
      <c r="J30" s="99"/>
      <c r="K30" s="99"/>
      <c r="L30" s="100"/>
      <c r="M30" s="57">
        <v>1</v>
      </c>
      <c r="N30" s="57">
        <v>3</v>
      </c>
      <c r="O30" s="58" t="s">
        <v>319</v>
      </c>
      <c r="P30" s="56">
        <v>240</v>
      </c>
      <c r="Q30" s="101"/>
      <c r="R30" s="101"/>
      <c r="S30" s="59">
        <v>5000</v>
      </c>
      <c r="T30" s="60">
        <v>15000</v>
      </c>
      <c r="U30" s="60">
        <v>0</v>
      </c>
      <c r="V30" s="61">
        <v>0</v>
      </c>
      <c r="W30" s="146">
        <v>20000</v>
      </c>
      <c r="X30" s="102">
        <v>0</v>
      </c>
      <c r="Y30" s="103"/>
      <c r="Z30" s="9"/>
      <c r="AA30" s="8">
        <v>20000</v>
      </c>
      <c r="AB30" s="6" t="s">
        <v>0</v>
      </c>
    </row>
    <row r="31" spans="1:28" ht="36.6" customHeight="1" x14ac:dyDescent="0.2">
      <c r="A31" s="7"/>
      <c r="B31" s="99" t="s">
        <v>318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  <c r="M31" s="57">
        <v>1</v>
      </c>
      <c r="N31" s="57">
        <v>4</v>
      </c>
      <c r="O31" s="58" t="s">
        <v>0</v>
      </c>
      <c r="P31" s="56" t="s">
        <v>0</v>
      </c>
      <c r="Q31" s="101"/>
      <c r="R31" s="101"/>
      <c r="S31" s="59">
        <v>12762775.619999999</v>
      </c>
      <c r="T31" s="60">
        <v>14614784.970000001</v>
      </c>
      <c r="U31" s="60">
        <v>13008954.140000001</v>
      </c>
      <c r="V31" s="61">
        <v>11078249.140000001</v>
      </c>
      <c r="W31" s="146">
        <v>51464763.870000005</v>
      </c>
      <c r="X31" s="102">
        <v>0</v>
      </c>
      <c r="Y31" s="103"/>
      <c r="Z31" s="9"/>
      <c r="AA31" s="8">
        <v>51464763.869999997</v>
      </c>
      <c r="AB31" s="6" t="s">
        <v>0</v>
      </c>
    </row>
    <row r="32" spans="1:28" ht="15.6" customHeight="1" x14ac:dyDescent="0.2">
      <c r="A32" s="7"/>
      <c r="B32" s="99" t="s">
        <v>9</v>
      </c>
      <c r="C32" s="99"/>
      <c r="D32" s="99"/>
      <c r="E32" s="99"/>
      <c r="F32" s="99"/>
      <c r="G32" s="99"/>
      <c r="H32" s="99"/>
      <c r="I32" s="99"/>
      <c r="J32" s="99"/>
      <c r="K32" s="99"/>
      <c r="L32" s="100"/>
      <c r="M32" s="57">
        <v>1</v>
      </c>
      <c r="N32" s="57">
        <v>4</v>
      </c>
      <c r="O32" s="58" t="s">
        <v>8</v>
      </c>
      <c r="P32" s="56" t="s">
        <v>0</v>
      </c>
      <c r="Q32" s="101"/>
      <c r="R32" s="101"/>
      <c r="S32" s="59">
        <v>12762775.619999999</v>
      </c>
      <c r="T32" s="60">
        <v>14614784.970000001</v>
      </c>
      <c r="U32" s="60">
        <v>13008954.140000001</v>
      </c>
      <c r="V32" s="61">
        <v>11078249.140000001</v>
      </c>
      <c r="W32" s="146">
        <v>51464763.870000005</v>
      </c>
      <c r="X32" s="102">
        <v>0</v>
      </c>
      <c r="Y32" s="103"/>
      <c r="Z32" s="9"/>
      <c r="AA32" s="8">
        <v>51464763.869999997</v>
      </c>
      <c r="AB32" s="6" t="s">
        <v>0</v>
      </c>
    </row>
    <row r="33" spans="1:28" ht="12.6" customHeight="1" x14ac:dyDescent="0.2">
      <c r="A33" s="7"/>
      <c r="B33" s="99" t="s">
        <v>244</v>
      </c>
      <c r="C33" s="99"/>
      <c r="D33" s="99"/>
      <c r="E33" s="99"/>
      <c r="F33" s="99"/>
      <c r="G33" s="99"/>
      <c r="H33" s="99"/>
      <c r="I33" s="99"/>
      <c r="J33" s="99"/>
      <c r="K33" s="99"/>
      <c r="L33" s="100"/>
      <c r="M33" s="57">
        <v>1</v>
      </c>
      <c r="N33" s="57">
        <v>4</v>
      </c>
      <c r="O33" s="58" t="s">
        <v>243</v>
      </c>
      <c r="P33" s="56" t="s">
        <v>0</v>
      </c>
      <c r="Q33" s="101"/>
      <c r="R33" s="101"/>
      <c r="S33" s="59">
        <v>7839772.7599999998</v>
      </c>
      <c r="T33" s="60">
        <v>1225883.23</v>
      </c>
      <c r="U33" s="60">
        <v>524800</v>
      </c>
      <c r="V33" s="61">
        <v>635460</v>
      </c>
      <c r="W33" s="146">
        <v>10225915.99</v>
      </c>
      <c r="X33" s="102">
        <v>0</v>
      </c>
      <c r="Y33" s="103"/>
      <c r="Z33" s="9"/>
      <c r="AA33" s="8">
        <v>10225915.99</v>
      </c>
      <c r="AB33" s="6" t="s">
        <v>0</v>
      </c>
    </row>
    <row r="34" spans="1:28" ht="39.6" customHeight="1" x14ac:dyDescent="0.2">
      <c r="A34" s="7"/>
      <c r="B34" s="99" t="s">
        <v>16</v>
      </c>
      <c r="C34" s="99"/>
      <c r="D34" s="99"/>
      <c r="E34" s="99"/>
      <c r="F34" s="99"/>
      <c r="G34" s="99"/>
      <c r="H34" s="99"/>
      <c r="I34" s="99"/>
      <c r="J34" s="99"/>
      <c r="K34" s="99"/>
      <c r="L34" s="100"/>
      <c r="M34" s="57">
        <v>1</v>
      </c>
      <c r="N34" s="57">
        <v>4</v>
      </c>
      <c r="O34" s="58" t="s">
        <v>243</v>
      </c>
      <c r="P34" s="56">
        <v>100</v>
      </c>
      <c r="Q34" s="101"/>
      <c r="R34" s="101"/>
      <c r="S34" s="59">
        <v>6361217.5999999996</v>
      </c>
      <c r="T34" s="60">
        <v>494150.39</v>
      </c>
      <c r="U34" s="60">
        <v>0</v>
      </c>
      <c r="V34" s="61">
        <v>0</v>
      </c>
      <c r="W34" s="146">
        <v>6855367.9899999993</v>
      </c>
      <c r="X34" s="102">
        <v>0</v>
      </c>
      <c r="Y34" s="103"/>
      <c r="Z34" s="9"/>
      <c r="AA34" s="8">
        <v>6855367.9900000002</v>
      </c>
      <c r="AB34" s="6" t="s">
        <v>0</v>
      </c>
    </row>
    <row r="35" spans="1:28" ht="13.9" customHeight="1" x14ac:dyDescent="0.2">
      <c r="A35" s="7"/>
      <c r="B35" s="99" t="s">
        <v>296</v>
      </c>
      <c r="C35" s="99"/>
      <c r="D35" s="99"/>
      <c r="E35" s="99"/>
      <c r="F35" s="99"/>
      <c r="G35" s="99"/>
      <c r="H35" s="99"/>
      <c r="I35" s="99"/>
      <c r="J35" s="99"/>
      <c r="K35" s="99"/>
      <c r="L35" s="100"/>
      <c r="M35" s="57">
        <v>1</v>
      </c>
      <c r="N35" s="57">
        <v>4</v>
      </c>
      <c r="O35" s="58" t="s">
        <v>243</v>
      </c>
      <c r="P35" s="56">
        <v>120</v>
      </c>
      <c r="Q35" s="101"/>
      <c r="R35" s="101"/>
      <c r="S35" s="59">
        <v>6361217.5999999996</v>
      </c>
      <c r="T35" s="60">
        <v>494150.39</v>
      </c>
      <c r="U35" s="60">
        <v>0</v>
      </c>
      <c r="V35" s="61">
        <v>0</v>
      </c>
      <c r="W35" s="146">
        <v>6855367.9899999993</v>
      </c>
      <c r="X35" s="102">
        <v>0</v>
      </c>
      <c r="Y35" s="103"/>
      <c r="Z35" s="9"/>
      <c r="AA35" s="8">
        <v>6855367.9900000002</v>
      </c>
      <c r="AB35" s="6" t="s">
        <v>0</v>
      </c>
    </row>
    <row r="36" spans="1:28" ht="25.15" customHeight="1" x14ac:dyDescent="0.2">
      <c r="A36" s="7"/>
      <c r="B36" s="99" t="s">
        <v>14</v>
      </c>
      <c r="C36" s="99"/>
      <c r="D36" s="99"/>
      <c r="E36" s="99"/>
      <c r="F36" s="99"/>
      <c r="G36" s="99"/>
      <c r="H36" s="99"/>
      <c r="I36" s="99"/>
      <c r="J36" s="99"/>
      <c r="K36" s="99"/>
      <c r="L36" s="100"/>
      <c r="M36" s="57">
        <v>1</v>
      </c>
      <c r="N36" s="57">
        <v>4</v>
      </c>
      <c r="O36" s="58" t="s">
        <v>243</v>
      </c>
      <c r="P36" s="56">
        <v>200</v>
      </c>
      <c r="Q36" s="101"/>
      <c r="R36" s="101"/>
      <c r="S36" s="59">
        <v>1456555.16</v>
      </c>
      <c r="T36" s="60">
        <v>709732.84</v>
      </c>
      <c r="U36" s="60">
        <v>502800</v>
      </c>
      <c r="V36" s="61">
        <v>613460</v>
      </c>
      <c r="W36" s="146">
        <v>3282548</v>
      </c>
      <c r="X36" s="102">
        <v>0</v>
      </c>
      <c r="Y36" s="103"/>
      <c r="Z36" s="9"/>
      <c r="AA36" s="8">
        <v>3282548</v>
      </c>
      <c r="AB36" s="6" t="s">
        <v>0</v>
      </c>
    </row>
    <row r="37" spans="1:28" ht="24" customHeight="1" x14ac:dyDescent="0.2">
      <c r="A37" s="7"/>
      <c r="B37" s="99" t="s">
        <v>13</v>
      </c>
      <c r="C37" s="99"/>
      <c r="D37" s="99"/>
      <c r="E37" s="99"/>
      <c r="F37" s="99"/>
      <c r="G37" s="99"/>
      <c r="H37" s="99"/>
      <c r="I37" s="99"/>
      <c r="J37" s="99"/>
      <c r="K37" s="99"/>
      <c r="L37" s="100"/>
      <c r="M37" s="57">
        <v>1</v>
      </c>
      <c r="N37" s="57">
        <v>4</v>
      </c>
      <c r="O37" s="58" t="s">
        <v>243</v>
      </c>
      <c r="P37" s="56">
        <v>240</v>
      </c>
      <c r="Q37" s="101"/>
      <c r="R37" s="101"/>
      <c r="S37" s="59">
        <v>1456555.16</v>
      </c>
      <c r="T37" s="60">
        <v>709732.84</v>
      </c>
      <c r="U37" s="60">
        <v>502800</v>
      </c>
      <c r="V37" s="61">
        <v>613460</v>
      </c>
      <c r="W37" s="146">
        <v>3282548</v>
      </c>
      <c r="X37" s="102">
        <v>0</v>
      </c>
      <c r="Y37" s="103"/>
      <c r="Z37" s="9"/>
      <c r="AA37" s="8">
        <v>3282548</v>
      </c>
      <c r="AB37" s="6" t="s">
        <v>0</v>
      </c>
    </row>
    <row r="38" spans="1:28" ht="12.75" customHeight="1" x14ac:dyDescent="0.2">
      <c r="A38" s="7"/>
      <c r="B38" s="99" t="s">
        <v>20</v>
      </c>
      <c r="C38" s="99"/>
      <c r="D38" s="99"/>
      <c r="E38" s="99"/>
      <c r="F38" s="99"/>
      <c r="G38" s="99"/>
      <c r="H38" s="99"/>
      <c r="I38" s="99"/>
      <c r="J38" s="99"/>
      <c r="K38" s="99"/>
      <c r="L38" s="100"/>
      <c r="M38" s="57">
        <v>1</v>
      </c>
      <c r="N38" s="57">
        <v>4</v>
      </c>
      <c r="O38" s="58" t="s">
        <v>243</v>
      </c>
      <c r="P38" s="56">
        <v>800</v>
      </c>
      <c r="Q38" s="101"/>
      <c r="R38" s="101"/>
      <c r="S38" s="59">
        <v>22000</v>
      </c>
      <c r="T38" s="60">
        <v>22000</v>
      </c>
      <c r="U38" s="60">
        <v>22000</v>
      </c>
      <c r="V38" s="61">
        <v>22000</v>
      </c>
      <c r="W38" s="146">
        <v>88000</v>
      </c>
      <c r="X38" s="102">
        <v>0</v>
      </c>
      <c r="Y38" s="103"/>
      <c r="Z38" s="9"/>
      <c r="AA38" s="8">
        <v>88000</v>
      </c>
      <c r="AB38" s="6" t="s">
        <v>0</v>
      </c>
    </row>
    <row r="39" spans="1:28" ht="12" customHeight="1" x14ac:dyDescent="0.2">
      <c r="A39" s="7"/>
      <c r="B39" s="99" t="s">
        <v>19</v>
      </c>
      <c r="C39" s="99"/>
      <c r="D39" s="99"/>
      <c r="E39" s="99"/>
      <c r="F39" s="99"/>
      <c r="G39" s="99"/>
      <c r="H39" s="99"/>
      <c r="I39" s="99"/>
      <c r="J39" s="99"/>
      <c r="K39" s="99"/>
      <c r="L39" s="100"/>
      <c r="M39" s="57">
        <v>1</v>
      </c>
      <c r="N39" s="57">
        <v>4</v>
      </c>
      <c r="O39" s="58" t="s">
        <v>243</v>
      </c>
      <c r="P39" s="56">
        <v>850</v>
      </c>
      <c r="Q39" s="101"/>
      <c r="R39" s="101"/>
      <c r="S39" s="59">
        <v>22000</v>
      </c>
      <c r="T39" s="60">
        <v>22000</v>
      </c>
      <c r="U39" s="60">
        <v>22000</v>
      </c>
      <c r="V39" s="61">
        <v>22000</v>
      </c>
      <c r="W39" s="146">
        <v>88000</v>
      </c>
      <c r="X39" s="102">
        <v>0</v>
      </c>
      <c r="Y39" s="103"/>
      <c r="Z39" s="9"/>
      <c r="AA39" s="8">
        <v>88000</v>
      </c>
      <c r="AB39" s="6" t="s">
        <v>0</v>
      </c>
    </row>
    <row r="40" spans="1:28" ht="22.15" customHeight="1" x14ac:dyDescent="0.2">
      <c r="A40" s="7"/>
      <c r="B40" s="99" t="s">
        <v>317</v>
      </c>
      <c r="C40" s="99"/>
      <c r="D40" s="99"/>
      <c r="E40" s="99"/>
      <c r="F40" s="99"/>
      <c r="G40" s="99"/>
      <c r="H40" s="99"/>
      <c r="I40" s="99"/>
      <c r="J40" s="99"/>
      <c r="K40" s="99"/>
      <c r="L40" s="100"/>
      <c r="M40" s="57">
        <v>1</v>
      </c>
      <c r="N40" s="57">
        <v>4</v>
      </c>
      <c r="O40" s="58" t="s">
        <v>316</v>
      </c>
      <c r="P40" s="56" t="s">
        <v>0</v>
      </c>
      <c r="Q40" s="101"/>
      <c r="R40" s="101"/>
      <c r="S40" s="59">
        <v>230309.76000000001</v>
      </c>
      <c r="T40" s="60">
        <v>379000.14</v>
      </c>
      <c r="U40" s="60">
        <v>240277.14</v>
      </c>
      <c r="V40" s="61">
        <v>228312.95999999999</v>
      </c>
      <c r="W40" s="146">
        <v>1077900</v>
      </c>
      <c r="X40" s="102">
        <v>0</v>
      </c>
      <c r="Y40" s="103"/>
      <c r="Z40" s="9"/>
      <c r="AA40" s="8">
        <v>1077900</v>
      </c>
      <c r="AB40" s="6" t="s">
        <v>0</v>
      </c>
    </row>
    <row r="41" spans="1:28" ht="38.450000000000003" customHeight="1" x14ac:dyDescent="0.2">
      <c r="A41" s="7"/>
      <c r="B41" s="99" t="s">
        <v>16</v>
      </c>
      <c r="C41" s="99"/>
      <c r="D41" s="99"/>
      <c r="E41" s="99"/>
      <c r="F41" s="99"/>
      <c r="G41" s="99"/>
      <c r="H41" s="99"/>
      <c r="I41" s="99"/>
      <c r="J41" s="99"/>
      <c r="K41" s="99"/>
      <c r="L41" s="100"/>
      <c r="M41" s="57">
        <v>1</v>
      </c>
      <c r="N41" s="57">
        <v>4</v>
      </c>
      <c r="O41" s="58" t="s">
        <v>316</v>
      </c>
      <c r="P41" s="56">
        <v>100</v>
      </c>
      <c r="Q41" s="101"/>
      <c r="R41" s="101"/>
      <c r="S41" s="59">
        <v>167600</v>
      </c>
      <c r="T41" s="60">
        <v>228900</v>
      </c>
      <c r="U41" s="60">
        <v>213900</v>
      </c>
      <c r="V41" s="61">
        <v>199920.58</v>
      </c>
      <c r="W41" s="146">
        <v>810320.58</v>
      </c>
      <c r="X41" s="102">
        <v>0</v>
      </c>
      <c r="Y41" s="103"/>
      <c r="Z41" s="9"/>
      <c r="AA41" s="8">
        <v>810320.58</v>
      </c>
      <c r="AB41" s="6" t="s">
        <v>0</v>
      </c>
    </row>
    <row r="42" spans="1:28" ht="15.6" customHeight="1" x14ac:dyDescent="0.2">
      <c r="A42" s="7"/>
      <c r="B42" s="99" t="s">
        <v>296</v>
      </c>
      <c r="C42" s="99"/>
      <c r="D42" s="99"/>
      <c r="E42" s="99"/>
      <c r="F42" s="99"/>
      <c r="G42" s="99"/>
      <c r="H42" s="99"/>
      <c r="I42" s="99"/>
      <c r="J42" s="99"/>
      <c r="K42" s="99"/>
      <c r="L42" s="100"/>
      <c r="M42" s="57">
        <v>1</v>
      </c>
      <c r="N42" s="57">
        <v>4</v>
      </c>
      <c r="O42" s="58" t="s">
        <v>316</v>
      </c>
      <c r="P42" s="56">
        <v>120</v>
      </c>
      <c r="Q42" s="101"/>
      <c r="R42" s="101"/>
      <c r="S42" s="59">
        <v>167600</v>
      </c>
      <c r="T42" s="60">
        <v>228900</v>
      </c>
      <c r="U42" s="60">
        <v>213900</v>
      </c>
      <c r="V42" s="61">
        <v>199920.58</v>
      </c>
      <c r="W42" s="146">
        <v>810320.58</v>
      </c>
      <c r="X42" s="102">
        <v>0</v>
      </c>
      <c r="Y42" s="103"/>
      <c r="Z42" s="9"/>
      <c r="AA42" s="8">
        <v>810320.58</v>
      </c>
      <c r="AB42" s="6" t="s">
        <v>0</v>
      </c>
    </row>
    <row r="43" spans="1:28" ht="22.9" customHeight="1" x14ac:dyDescent="0.2">
      <c r="A43" s="7"/>
      <c r="B43" s="99" t="s">
        <v>14</v>
      </c>
      <c r="C43" s="99"/>
      <c r="D43" s="99"/>
      <c r="E43" s="99"/>
      <c r="F43" s="99"/>
      <c r="G43" s="99"/>
      <c r="H43" s="99"/>
      <c r="I43" s="99"/>
      <c r="J43" s="99"/>
      <c r="K43" s="99"/>
      <c r="L43" s="100"/>
      <c r="M43" s="57">
        <v>1</v>
      </c>
      <c r="N43" s="57">
        <v>4</v>
      </c>
      <c r="O43" s="58" t="s">
        <v>316</v>
      </c>
      <c r="P43" s="56">
        <v>200</v>
      </c>
      <c r="Q43" s="101"/>
      <c r="R43" s="101"/>
      <c r="S43" s="59">
        <v>62709.760000000002</v>
      </c>
      <c r="T43" s="60">
        <v>150100.14000000001</v>
      </c>
      <c r="U43" s="60">
        <v>26377.14</v>
      </c>
      <c r="V43" s="61">
        <v>28392.38</v>
      </c>
      <c r="W43" s="146">
        <v>267579.42000000004</v>
      </c>
      <c r="X43" s="102">
        <v>0</v>
      </c>
      <c r="Y43" s="103"/>
      <c r="Z43" s="9"/>
      <c r="AA43" s="8">
        <v>267579.42</v>
      </c>
      <c r="AB43" s="6" t="s">
        <v>0</v>
      </c>
    </row>
    <row r="44" spans="1:28" ht="19.899999999999999" customHeight="1" x14ac:dyDescent="0.2">
      <c r="A44" s="7"/>
      <c r="B44" s="99" t="s">
        <v>13</v>
      </c>
      <c r="C44" s="99"/>
      <c r="D44" s="99"/>
      <c r="E44" s="99"/>
      <c r="F44" s="99"/>
      <c r="G44" s="99"/>
      <c r="H44" s="99"/>
      <c r="I44" s="99"/>
      <c r="J44" s="99"/>
      <c r="K44" s="99"/>
      <c r="L44" s="100"/>
      <c r="M44" s="57">
        <v>1</v>
      </c>
      <c r="N44" s="57">
        <v>4</v>
      </c>
      <c r="O44" s="58" t="s">
        <v>316</v>
      </c>
      <c r="P44" s="56">
        <v>240</v>
      </c>
      <c r="Q44" s="101"/>
      <c r="R44" s="101"/>
      <c r="S44" s="59">
        <v>62709.760000000002</v>
      </c>
      <c r="T44" s="60">
        <v>150100.14000000001</v>
      </c>
      <c r="U44" s="60">
        <v>26377.14</v>
      </c>
      <c r="V44" s="61">
        <v>28392.38</v>
      </c>
      <c r="W44" s="146">
        <v>267579.42000000004</v>
      </c>
      <c r="X44" s="102">
        <v>0</v>
      </c>
      <c r="Y44" s="103"/>
      <c r="Z44" s="9"/>
      <c r="AA44" s="8">
        <v>267579.42</v>
      </c>
      <c r="AB44" s="6" t="s">
        <v>0</v>
      </c>
    </row>
    <row r="45" spans="1:28" ht="31.15" customHeight="1" x14ac:dyDescent="0.2">
      <c r="A45" s="7"/>
      <c r="B45" s="99" t="s">
        <v>62</v>
      </c>
      <c r="C45" s="99"/>
      <c r="D45" s="99"/>
      <c r="E45" s="99"/>
      <c r="F45" s="99"/>
      <c r="G45" s="99"/>
      <c r="H45" s="99"/>
      <c r="I45" s="99"/>
      <c r="J45" s="99"/>
      <c r="K45" s="99"/>
      <c r="L45" s="100"/>
      <c r="M45" s="57">
        <v>1</v>
      </c>
      <c r="N45" s="57">
        <v>4</v>
      </c>
      <c r="O45" s="58" t="s">
        <v>61</v>
      </c>
      <c r="P45" s="56" t="s">
        <v>0</v>
      </c>
      <c r="Q45" s="101"/>
      <c r="R45" s="101"/>
      <c r="S45" s="59">
        <v>344986</v>
      </c>
      <c r="T45" s="60">
        <v>484125</v>
      </c>
      <c r="U45" s="60">
        <v>397889</v>
      </c>
      <c r="V45" s="61">
        <v>327300</v>
      </c>
      <c r="W45" s="146">
        <v>1554300</v>
      </c>
      <c r="X45" s="102">
        <v>0</v>
      </c>
      <c r="Y45" s="103"/>
      <c r="Z45" s="9"/>
      <c r="AA45" s="8">
        <v>1554300</v>
      </c>
      <c r="AB45" s="6" t="s">
        <v>0</v>
      </c>
    </row>
    <row r="46" spans="1:28" ht="38.450000000000003" customHeight="1" x14ac:dyDescent="0.2">
      <c r="A46" s="7"/>
      <c r="B46" s="99" t="s">
        <v>16</v>
      </c>
      <c r="C46" s="99"/>
      <c r="D46" s="99"/>
      <c r="E46" s="99"/>
      <c r="F46" s="99"/>
      <c r="G46" s="99"/>
      <c r="H46" s="99"/>
      <c r="I46" s="99"/>
      <c r="J46" s="99"/>
      <c r="K46" s="99"/>
      <c r="L46" s="100"/>
      <c r="M46" s="57">
        <v>1</v>
      </c>
      <c r="N46" s="57">
        <v>4</v>
      </c>
      <c r="O46" s="58" t="s">
        <v>61</v>
      </c>
      <c r="P46" s="56">
        <v>100</v>
      </c>
      <c r="Q46" s="101"/>
      <c r="R46" s="101"/>
      <c r="S46" s="59">
        <v>310600</v>
      </c>
      <c r="T46" s="60">
        <v>443900</v>
      </c>
      <c r="U46" s="60">
        <v>357900</v>
      </c>
      <c r="V46" s="61">
        <v>285417.28000000003</v>
      </c>
      <c r="W46" s="146">
        <v>1397817.28</v>
      </c>
      <c r="X46" s="102">
        <v>0</v>
      </c>
      <c r="Y46" s="103"/>
      <c r="Z46" s="9"/>
      <c r="AA46" s="8">
        <v>1397817.28</v>
      </c>
      <c r="AB46" s="6" t="s">
        <v>0</v>
      </c>
    </row>
    <row r="47" spans="1:28" ht="17.45" customHeight="1" x14ac:dyDescent="0.2">
      <c r="A47" s="7"/>
      <c r="B47" s="99" t="s">
        <v>296</v>
      </c>
      <c r="C47" s="99"/>
      <c r="D47" s="99"/>
      <c r="E47" s="99"/>
      <c r="F47" s="99"/>
      <c r="G47" s="99"/>
      <c r="H47" s="99"/>
      <c r="I47" s="99"/>
      <c r="J47" s="99"/>
      <c r="K47" s="99"/>
      <c r="L47" s="100"/>
      <c r="M47" s="57">
        <v>1</v>
      </c>
      <c r="N47" s="57">
        <v>4</v>
      </c>
      <c r="O47" s="58" t="s">
        <v>61</v>
      </c>
      <c r="P47" s="56">
        <v>120</v>
      </c>
      <c r="Q47" s="101"/>
      <c r="R47" s="101"/>
      <c r="S47" s="59">
        <v>310600</v>
      </c>
      <c r="T47" s="60">
        <v>443900</v>
      </c>
      <c r="U47" s="60">
        <v>357900</v>
      </c>
      <c r="V47" s="61">
        <v>285417.28000000003</v>
      </c>
      <c r="W47" s="146">
        <v>1397817.28</v>
      </c>
      <c r="X47" s="102">
        <v>0</v>
      </c>
      <c r="Y47" s="103"/>
      <c r="Z47" s="9"/>
      <c r="AA47" s="8">
        <v>1397817.28</v>
      </c>
      <c r="AB47" s="6" t="s">
        <v>0</v>
      </c>
    </row>
    <row r="48" spans="1:28" ht="24.6" customHeight="1" x14ac:dyDescent="0.2">
      <c r="A48" s="7"/>
      <c r="B48" s="99" t="s">
        <v>14</v>
      </c>
      <c r="C48" s="99"/>
      <c r="D48" s="99"/>
      <c r="E48" s="99"/>
      <c r="F48" s="99"/>
      <c r="G48" s="99"/>
      <c r="H48" s="99"/>
      <c r="I48" s="99"/>
      <c r="J48" s="99"/>
      <c r="K48" s="99"/>
      <c r="L48" s="100"/>
      <c r="M48" s="57">
        <v>1</v>
      </c>
      <c r="N48" s="57">
        <v>4</v>
      </c>
      <c r="O48" s="58" t="s">
        <v>61</v>
      </c>
      <c r="P48" s="56">
        <v>200</v>
      </c>
      <c r="Q48" s="101"/>
      <c r="R48" s="101"/>
      <c r="S48" s="59">
        <v>34386</v>
      </c>
      <c r="T48" s="60">
        <v>40225</v>
      </c>
      <c r="U48" s="60">
        <v>39989</v>
      </c>
      <c r="V48" s="61">
        <v>41882.720000000001</v>
      </c>
      <c r="W48" s="146">
        <v>156482.72</v>
      </c>
      <c r="X48" s="102">
        <v>0</v>
      </c>
      <c r="Y48" s="103"/>
      <c r="Z48" s="9"/>
      <c r="AA48" s="8">
        <v>156482.72</v>
      </c>
      <c r="AB48" s="6" t="s">
        <v>0</v>
      </c>
    </row>
    <row r="49" spans="1:28" ht="24.6" customHeight="1" x14ac:dyDescent="0.2">
      <c r="A49" s="7"/>
      <c r="B49" s="99" t="s">
        <v>13</v>
      </c>
      <c r="C49" s="99"/>
      <c r="D49" s="99"/>
      <c r="E49" s="99"/>
      <c r="F49" s="99"/>
      <c r="G49" s="99"/>
      <c r="H49" s="99"/>
      <c r="I49" s="99"/>
      <c r="J49" s="99"/>
      <c r="K49" s="99"/>
      <c r="L49" s="100"/>
      <c r="M49" s="57">
        <v>1</v>
      </c>
      <c r="N49" s="57">
        <v>4</v>
      </c>
      <c r="O49" s="58" t="s">
        <v>61</v>
      </c>
      <c r="P49" s="56">
        <v>240</v>
      </c>
      <c r="Q49" s="101"/>
      <c r="R49" s="101"/>
      <c r="S49" s="59">
        <v>34386</v>
      </c>
      <c r="T49" s="60">
        <v>40225</v>
      </c>
      <c r="U49" s="60">
        <v>39989</v>
      </c>
      <c r="V49" s="61">
        <v>41882.720000000001</v>
      </c>
      <c r="W49" s="146">
        <v>156482.72</v>
      </c>
      <c r="X49" s="102">
        <v>0</v>
      </c>
      <c r="Y49" s="103"/>
      <c r="Z49" s="9"/>
      <c r="AA49" s="8">
        <v>156482.72</v>
      </c>
      <c r="AB49" s="6" t="s">
        <v>0</v>
      </c>
    </row>
    <row r="50" spans="1:28" ht="27" customHeight="1" x14ac:dyDescent="0.2">
      <c r="A50" s="7"/>
      <c r="B50" s="99" t="s">
        <v>315</v>
      </c>
      <c r="C50" s="99"/>
      <c r="D50" s="99"/>
      <c r="E50" s="99"/>
      <c r="F50" s="99"/>
      <c r="G50" s="99"/>
      <c r="H50" s="99"/>
      <c r="I50" s="99"/>
      <c r="J50" s="99"/>
      <c r="K50" s="99"/>
      <c r="L50" s="100"/>
      <c r="M50" s="57">
        <v>1</v>
      </c>
      <c r="N50" s="57">
        <v>4</v>
      </c>
      <c r="O50" s="58" t="s">
        <v>314</v>
      </c>
      <c r="P50" s="56" t="s">
        <v>0</v>
      </c>
      <c r="Q50" s="101"/>
      <c r="R50" s="101"/>
      <c r="S50" s="59">
        <v>700.5</v>
      </c>
      <c r="T50" s="60">
        <v>3169.5</v>
      </c>
      <c r="U50" s="60">
        <v>769.5</v>
      </c>
      <c r="V50" s="61">
        <v>760.5</v>
      </c>
      <c r="W50" s="146">
        <v>5400</v>
      </c>
      <c r="X50" s="102">
        <v>0</v>
      </c>
      <c r="Y50" s="103"/>
      <c r="Z50" s="9"/>
      <c r="AA50" s="8">
        <v>5400</v>
      </c>
      <c r="AB50" s="6" t="s">
        <v>0</v>
      </c>
    </row>
    <row r="51" spans="1:28" ht="39.6" customHeight="1" x14ac:dyDescent="0.2">
      <c r="A51" s="7"/>
      <c r="B51" s="99" t="s">
        <v>16</v>
      </c>
      <c r="C51" s="99"/>
      <c r="D51" s="99"/>
      <c r="E51" s="99"/>
      <c r="F51" s="99"/>
      <c r="G51" s="99"/>
      <c r="H51" s="99"/>
      <c r="I51" s="99"/>
      <c r="J51" s="99"/>
      <c r="K51" s="99"/>
      <c r="L51" s="100"/>
      <c r="M51" s="57">
        <v>1</v>
      </c>
      <c r="N51" s="57">
        <v>4</v>
      </c>
      <c r="O51" s="58" t="s">
        <v>314</v>
      </c>
      <c r="P51" s="56">
        <v>100</v>
      </c>
      <c r="Q51" s="101"/>
      <c r="R51" s="101"/>
      <c r="S51" s="59">
        <v>700.5</v>
      </c>
      <c r="T51" s="60">
        <v>769.5</v>
      </c>
      <c r="U51" s="60">
        <v>769.5</v>
      </c>
      <c r="V51" s="61">
        <v>760.5</v>
      </c>
      <c r="W51" s="146">
        <v>3000</v>
      </c>
      <c r="X51" s="102">
        <v>0</v>
      </c>
      <c r="Y51" s="103"/>
      <c r="Z51" s="9"/>
      <c r="AA51" s="8">
        <v>3000</v>
      </c>
      <c r="AB51" s="6" t="s">
        <v>0</v>
      </c>
    </row>
    <row r="52" spans="1:28" ht="18.600000000000001" customHeight="1" x14ac:dyDescent="0.2">
      <c r="A52" s="7"/>
      <c r="B52" s="99" t="s">
        <v>296</v>
      </c>
      <c r="C52" s="99"/>
      <c r="D52" s="99"/>
      <c r="E52" s="99"/>
      <c r="F52" s="99"/>
      <c r="G52" s="99"/>
      <c r="H52" s="99"/>
      <c r="I52" s="99"/>
      <c r="J52" s="99"/>
      <c r="K52" s="99"/>
      <c r="L52" s="100"/>
      <c r="M52" s="57">
        <v>1</v>
      </c>
      <c r="N52" s="57">
        <v>4</v>
      </c>
      <c r="O52" s="58" t="s">
        <v>314</v>
      </c>
      <c r="P52" s="56">
        <v>120</v>
      </c>
      <c r="Q52" s="101"/>
      <c r="R52" s="101"/>
      <c r="S52" s="59">
        <v>700.5</v>
      </c>
      <c r="T52" s="60">
        <v>769.5</v>
      </c>
      <c r="U52" s="60">
        <v>769.5</v>
      </c>
      <c r="V52" s="61">
        <v>760.5</v>
      </c>
      <c r="W52" s="146">
        <v>3000</v>
      </c>
      <c r="X52" s="102">
        <v>0</v>
      </c>
      <c r="Y52" s="103"/>
      <c r="Z52" s="9"/>
      <c r="AA52" s="8">
        <v>3000</v>
      </c>
      <c r="AB52" s="6" t="s">
        <v>0</v>
      </c>
    </row>
    <row r="53" spans="1:28" ht="24" customHeight="1" x14ac:dyDescent="0.2">
      <c r="A53" s="7"/>
      <c r="B53" s="99" t="s">
        <v>14</v>
      </c>
      <c r="C53" s="99"/>
      <c r="D53" s="99"/>
      <c r="E53" s="99"/>
      <c r="F53" s="99"/>
      <c r="G53" s="99"/>
      <c r="H53" s="99"/>
      <c r="I53" s="99"/>
      <c r="J53" s="99"/>
      <c r="K53" s="99"/>
      <c r="L53" s="100"/>
      <c r="M53" s="57">
        <v>1</v>
      </c>
      <c r="N53" s="57">
        <v>4</v>
      </c>
      <c r="O53" s="58" t="s">
        <v>314</v>
      </c>
      <c r="P53" s="56">
        <v>200</v>
      </c>
      <c r="Q53" s="101"/>
      <c r="R53" s="101"/>
      <c r="S53" s="59">
        <v>0</v>
      </c>
      <c r="T53" s="60">
        <v>900</v>
      </c>
      <c r="U53" s="60">
        <v>0</v>
      </c>
      <c r="V53" s="61">
        <v>0</v>
      </c>
      <c r="W53" s="146">
        <v>900</v>
      </c>
      <c r="X53" s="102">
        <v>0</v>
      </c>
      <c r="Y53" s="103"/>
      <c r="Z53" s="9"/>
      <c r="AA53" s="8">
        <v>900</v>
      </c>
      <c r="AB53" s="6" t="s">
        <v>0</v>
      </c>
    </row>
    <row r="54" spans="1:28" ht="28.15" customHeight="1" x14ac:dyDescent="0.2">
      <c r="A54" s="7"/>
      <c r="B54" s="99" t="s">
        <v>13</v>
      </c>
      <c r="C54" s="99"/>
      <c r="D54" s="99"/>
      <c r="E54" s="99"/>
      <c r="F54" s="99"/>
      <c r="G54" s="99"/>
      <c r="H54" s="99"/>
      <c r="I54" s="99"/>
      <c r="J54" s="99"/>
      <c r="K54" s="99"/>
      <c r="L54" s="100"/>
      <c r="M54" s="57">
        <v>1</v>
      </c>
      <c r="N54" s="57">
        <v>4</v>
      </c>
      <c r="O54" s="58" t="s">
        <v>314</v>
      </c>
      <c r="P54" s="56">
        <v>240</v>
      </c>
      <c r="Q54" s="101"/>
      <c r="R54" s="101"/>
      <c r="S54" s="59">
        <v>0</v>
      </c>
      <c r="T54" s="60">
        <v>900</v>
      </c>
      <c r="U54" s="60">
        <v>0</v>
      </c>
      <c r="V54" s="61">
        <v>0</v>
      </c>
      <c r="W54" s="146">
        <v>900</v>
      </c>
      <c r="X54" s="102">
        <v>0</v>
      </c>
      <c r="Y54" s="103"/>
      <c r="Z54" s="9"/>
      <c r="AA54" s="8">
        <v>900</v>
      </c>
      <c r="AB54" s="6" t="s">
        <v>0</v>
      </c>
    </row>
    <row r="55" spans="1:28" ht="12.75" customHeight="1" x14ac:dyDescent="0.2">
      <c r="A55" s="7"/>
      <c r="B55" s="99" t="s">
        <v>6</v>
      </c>
      <c r="C55" s="99"/>
      <c r="D55" s="99"/>
      <c r="E55" s="99"/>
      <c r="F55" s="99"/>
      <c r="G55" s="99"/>
      <c r="H55" s="99"/>
      <c r="I55" s="99"/>
      <c r="J55" s="99"/>
      <c r="K55" s="99"/>
      <c r="L55" s="100"/>
      <c r="M55" s="57">
        <v>1</v>
      </c>
      <c r="N55" s="57">
        <v>4</v>
      </c>
      <c r="O55" s="58" t="s">
        <v>314</v>
      </c>
      <c r="P55" s="56">
        <v>500</v>
      </c>
      <c r="Q55" s="101"/>
      <c r="R55" s="101"/>
      <c r="S55" s="59">
        <v>0</v>
      </c>
      <c r="T55" s="60">
        <v>1500</v>
      </c>
      <c r="U55" s="60">
        <v>0</v>
      </c>
      <c r="V55" s="61">
        <v>0</v>
      </c>
      <c r="W55" s="146">
        <v>1500</v>
      </c>
      <c r="X55" s="102">
        <v>0</v>
      </c>
      <c r="Y55" s="103"/>
      <c r="Z55" s="9"/>
      <c r="AA55" s="8">
        <v>1500</v>
      </c>
      <c r="AB55" s="6" t="s">
        <v>0</v>
      </c>
    </row>
    <row r="56" spans="1:28" ht="12.75" customHeight="1" x14ac:dyDescent="0.2">
      <c r="A56" s="7"/>
      <c r="B56" s="99" t="s">
        <v>266</v>
      </c>
      <c r="C56" s="99"/>
      <c r="D56" s="99"/>
      <c r="E56" s="99"/>
      <c r="F56" s="99"/>
      <c r="G56" s="99"/>
      <c r="H56" s="99"/>
      <c r="I56" s="99"/>
      <c r="J56" s="99"/>
      <c r="K56" s="99"/>
      <c r="L56" s="100"/>
      <c r="M56" s="57">
        <v>1</v>
      </c>
      <c r="N56" s="57">
        <v>4</v>
      </c>
      <c r="O56" s="58" t="s">
        <v>314</v>
      </c>
      <c r="P56" s="56">
        <v>530</v>
      </c>
      <c r="Q56" s="101"/>
      <c r="R56" s="101"/>
      <c r="S56" s="59">
        <v>0</v>
      </c>
      <c r="T56" s="60">
        <v>1500</v>
      </c>
      <c r="U56" s="60">
        <v>0</v>
      </c>
      <c r="V56" s="61">
        <v>0</v>
      </c>
      <c r="W56" s="146">
        <v>1500</v>
      </c>
      <c r="X56" s="102">
        <v>0</v>
      </c>
      <c r="Y56" s="103"/>
      <c r="Z56" s="9"/>
      <c r="AA56" s="8">
        <v>1500</v>
      </c>
      <c r="AB56" s="6" t="s">
        <v>0</v>
      </c>
    </row>
    <row r="57" spans="1:28" ht="31.15" customHeight="1" x14ac:dyDescent="0.2">
      <c r="A57" s="7"/>
      <c r="B57" s="99" t="s">
        <v>313</v>
      </c>
      <c r="C57" s="99"/>
      <c r="D57" s="99"/>
      <c r="E57" s="99"/>
      <c r="F57" s="99"/>
      <c r="G57" s="99"/>
      <c r="H57" s="99"/>
      <c r="I57" s="99"/>
      <c r="J57" s="99"/>
      <c r="K57" s="99"/>
      <c r="L57" s="100"/>
      <c r="M57" s="57">
        <v>1</v>
      </c>
      <c r="N57" s="57">
        <v>4</v>
      </c>
      <c r="O57" s="58" t="s">
        <v>312</v>
      </c>
      <c r="P57" s="56" t="s">
        <v>0</v>
      </c>
      <c r="Q57" s="101"/>
      <c r="R57" s="101"/>
      <c r="S57" s="59">
        <v>99040</v>
      </c>
      <c r="T57" s="60">
        <v>60660</v>
      </c>
      <c r="U57" s="60">
        <v>89660</v>
      </c>
      <c r="V57" s="61">
        <v>67740</v>
      </c>
      <c r="W57" s="146">
        <v>317100</v>
      </c>
      <c r="X57" s="102">
        <v>0</v>
      </c>
      <c r="Y57" s="103"/>
      <c r="Z57" s="9"/>
      <c r="AA57" s="8">
        <v>317100</v>
      </c>
      <c r="AB57" s="6" t="s">
        <v>0</v>
      </c>
    </row>
    <row r="58" spans="1:28" ht="37.9" customHeight="1" x14ac:dyDescent="0.2">
      <c r="A58" s="7"/>
      <c r="B58" s="99" t="s">
        <v>16</v>
      </c>
      <c r="C58" s="99"/>
      <c r="D58" s="99"/>
      <c r="E58" s="99"/>
      <c r="F58" s="99"/>
      <c r="G58" s="99"/>
      <c r="H58" s="99"/>
      <c r="I58" s="99"/>
      <c r="J58" s="99"/>
      <c r="K58" s="99"/>
      <c r="L58" s="100"/>
      <c r="M58" s="57">
        <v>1</v>
      </c>
      <c r="N58" s="57">
        <v>4</v>
      </c>
      <c r="O58" s="58" t="s">
        <v>312</v>
      </c>
      <c r="P58" s="56">
        <v>100</v>
      </c>
      <c r="Q58" s="101"/>
      <c r="R58" s="101"/>
      <c r="S58" s="59">
        <v>79040</v>
      </c>
      <c r="T58" s="60">
        <v>60660</v>
      </c>
      <c r="U58" s="60">
        <v>69660</v>
      </c>
      <c r="V58" s="61">
        <v>54840</v>
      </c>
      <c r="W58" s="146">
        <v>264200</v>
      </c>
      <c r="X58" s="102">
        <v>0</v>
      </c>
      <c r="Y58" s="103"/>
      <c r="Z58" s="9"/>
      <c r="AA58" s="8">
        <v>264200</v>
      </c>
      <c r="AB58" s="6" t="s">
        <v>0</v>
      </c>
    </row>
    <row r="59" spans="1:28" ht="19.899999999999999" customHeight="1" x14ac:dyDescent="0.2">
      <c r="A59" s="7"/>
      <c r="B59" s="99" t="s">
        <v>296</v>
      </c>
      <c r="C59" s="99"/>
      <c r="D59" s="99"/>
      <c r="E59" s="99"/>
      <c r="F59" s="99"/>
      <c r="G59" s="99"/>
      <c r="H59" s="99"/>
      <c r="I59" s="99"/>
      <c r="J59" s="99"/>
      <c r="K59" s="99"/>
      <c r="L59" s="100"/>
      <c r="M59" s="57">
        <v>1</v>
      </c>
      <c r="N59" s="57">
        <v>4</v>
      </c>
      <c r="O59" s="58" t="s">
        <v>312</v>
      </c>
      <c r="P59" s="56">
        <v>120</v>
      </c>
      <c r="Q59" s="101"/>
      <c r="R59" s="101"/>
      <c r="S59" s="59">
        <v>79040</v>
      </c>
      <c r="T59" s="60">
        <v>60660</v>
      </c>
      <c r="U59" s="60">
        <v>69660</v>
      </c>
      <c r="V59" s="61">
        <v>54840</v>
      </c>
      <c r="W59" s="146">
        <v>264200</v>
      </c>
      <c r="X59" s="102">
        <v>0</v>
      </c>
      <c r="Y59" s="103"/>
      <c r="Z59" s="9"/>
      <c r="AA59" s="8">
        <v>264200</v>
      </c>
      <c r="AB59" s="6" t="s">
        <v>0</v>
      </c>
    </row>
    <row r="60" spans="1:28" ht="19.899999999999999" customHeight="1" x14ac:dyDescent="0.2">
      <c r="A60" s="7"/>
      <c r="B60" s="99" t="s">
        <v>14</v>
      </c>
      <c r="C60" s="99"/>
      <c r="D60" s="99"/>
      <c r="E60" s="99"/>
      <c r="F60" s="99"/>
      <c r="G60" s="99"/>
      <c r="H60" s="99"/>
      <c r="I60" s="99"/>
      <c r="J60" s="99"/>
      <c r="K60" s="99"/>
      <c r="L60" s="100"/>
      <c r="M60" s="57">
        <v>1</v>
      </c>
      <c r="N60" s="57">
        <v>4</v>
      </c>
      <c r="O60" s="58" t="s">
        <v>312</v>
      </c>
      <c r="P60" s="56">
        <v>200</v>
      </c>
      <c r="Q60" s="101"/>
      <c r="R60" s="101"/>
      <c r="S60" s="59">
        <v>20000</v>
      </c>
      <c r="T60" s="60">
        <v>0</v>
      </c>
      <c r="U60" s="60">
        <v>20000</v>
      </c>
      <c r="V60" s="61">
        <v>12900</v>
      </c>
      <c r="W60" s="146">
        <v>52900</v>
      </c>
      <c r="X60" s="102">
        <v>0</v>
      </c>
      <c r="Y60" s="103"/>
      <c r="Z60" s="9"/>
      <c r="AA60" s="8">
        <v>52900</v>
      </c>
      <c r="AB60" s="6" t="s">
        <v>0</v>
      </c>
    </row>
    <row r="61" spans="1:28" ht="22.15" customHeight="1" x14ac:dyDescent="0.2">
      <c r="A61" s="7"/>
      <c r="B61" s="99" t="s">
        <v>13</v>
      </c>
      <c r="C61" s="99"/>
      <c r="D61" s="99"/>
      <c r="E61" s="99"/>
      <c r="F61" s="99"/>
      <c r="G61" s="99"/>
      <c r="H61" s="99"/>
      <c r="I61" s="99"/>
      <c r="J61" s="99"/>
      <c r="K61" s="99"/>
      <c r="L61" s="100"/>
      <c r="M61" s="57">
        <v>1</v>
      </c>
      <c r="N61" s="57">
        <v>4</v>
      </c>
      <c r="O61" s="58" t="s">
        <v>312</v>
      </c>
      <c r="P61" s="56">
        <v>240</v>
      </c>
      <c r="Q61" s="101"/>
      <c r="R61" s="101"/>
      <c r="S61" s="59">
        <v>20000</v>
      </c>
      <c r="T61" s="60">
        <v>0</v>
      </c>
      <c r="U61" s="60">
        <v>20000</v>
      </c>
      <c r="V61" s="61">
        <v>12900</v>
      </c>
      <c r="W61" s="146">
        <v>52900</v>
      </c>
      <c r="X61" s="102">
        <v>0</v>
      </c>
      <c r="Y61" s="103"/>
      <c r="Z61" s="9"/>
      <c r="AA61" s="8">
        <v>52900</v>
      </c>
      <c r="AB61" s="6" t="s">
        <v>0</v>
      </c>
    </row>
    <row r="62" spans="1:28" ht="42.6" customHeight="1" x14ac:dyDescent="0.2">
      <c r="A62" s="7"/>
      <c r="B62" s="99" t="s">
        <v>311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  <c r="M62" s="57">
        <v>1</v>
      </c>
      <c r="N62" s="57">
        <v>4</v>
      </c>
      <c r="O62" s="58" t="s">
        <v>310</v>
      </c>
      <c r="P62" s="56" t="s">
        <v>0</v>
      </c>
      <c r="Q62" s="101"/>
      <c r="R62" s="101"/>
      <c r="S62" s="59">
        <v>18730</v>
      </c>
      <c r="T62" s="60">
        <v>23595</v>
      </c>
      <c r="U62" s="60">
        <v>23595</v>
      </c>
      <c r="V62" s="61">
        <v>21980</v>
      </c>
      <c r="W62" s="146">
        <v>87900</v>
      </c>
      <c r="X62" s="102">
        <v>0</v>
      </c>
      <c r="Y62" s="103"/>
      <c r="Z62" s="9"/>
      <c r="AA62" s="8">
        <v>87900</v>
      </c>
      <c r="AB62" s="6" t="s">
        <v>0</v>
      </c>
    </row>
    <row r="63" spans="1:28" ht="36" customHeight="1" x14ac:dyDescent="0.2">
      <c r="A63" s="7"/>
      <c r="B63" s="99" t="s">
        <v>16</v>
      </c>
      <c r="C63" s="99"/>
      <c r="D63" s="99"/>
      <c r="E63" s="99"/>
      <c r="F63" s="99"/>
      <c r="G63" s="99"/>
      <c r="H63" s="99"/>
      <c r="I63" s="99"/>
      <c r="J63" s="99"/>
      <c r="K63" s="99"/>
      <c r="L63" s="100"/>
      <c r="M63" s="57">
        <v>1</v>
      </c>
      <c r="N63" s="57">
        <v>4</v>
      </c>
      <c r="O63" s="58" t="s">
        <v>310</v>
      </c>
      <c r="P63" s="56">
        <v>100</v>
      </c>
      <c r="Q63" s="101"/>
      <c r="R63" s="101"/>
      <c r="S63" s="59">
        <v>18730</v>
      </c>
      <c r="T63" s="60">
        <v>23595</v>
      </c>
      <c r="U63" s="60">
        <v>23595</v>
      </c>
      <c r="V63" s="61">
        <v>21980</v>
      </c>
      <c r="W63" s="146">
        <v>87900</v>
      </c>
      <c r="X63" s="102">
        <v>0</v>
      </c>
      <c r="Y63" s="103"/>
      <c r="Z63" s="9"/>
      <c r="AA63" s="8">
        <v>87900</v>
      </c>
      <c r="AB63" s="6" t="s">
        <v>0</v>
      </c>
    </row>
    <row r="64" spans="1:28" ht="17.45" customHeight="1" x14ac:dyDescent="0.2">
      <c r="A64" s="7"/>
      <c r="B64" s="99" t="s">
        <v>296</v>
      </c>
      <c r="C64" s="99"/>
      <c r="D64" s="99"/>
      <c r="E64" s="99"/>
      <c r="F64" s="99"/>
      <c r="G64" s="99"/>
      <c r="H64" s="99"/>
      <c r="I64" s="99"/>
      <c r="J64" s="99"/>
      <c r="K64" s="99"/>
      <c r="L64" s="100"/>
      <c r="M64" s="57">
        <v>1</v>
      </c>
      <c r="N64" s="57">
        <v>4</v>
      </c>
      <c r="O64" s="58" t="s">
        <v>310</v>
      </c>
      <c r="P64" s="56">
        <v>120</v>
      </c>
      <c r="Q64" s="101"/>
      <c r="R64" s="101"/>
      <c r="S64" s="59">
        <v>18730</v>
      </c>
      <c r="T64" s="60">
        <v>23595</v>
      </c>
      <c r="U64" s="60">
        <v>23595</v>
      </c>
      <c r="V64" s="61">
        <v>21980</v>
      </c>
      <c r="W64" s="146">
        <v>87900</v>
      </c>
      <c r="X64" s="102">
        <v>0</v>
      </c>
      <c r="Y64" s="103"/>
      <c r="Z64" s="9"/>
      <c r="AA64" s="8">
        <v>87900</v>
      </c>
      <c r="AB64" s="6" t="s">
        <v>0</v>
      </c>
    </row>
    <row r="65" spans="1:28" ht="34.9" customHeight="1" x14ac:dyDescent="0.2">
      <c r="A65" s="7"/>
      <c r="B65" s="99" t="s">
        <v>41</v>
      </c>
      <c r="C65" s="99"/>
      <c r="D65" s="99"/>
      <c r="E65" s="99"/>
      <c r="F65" s="99"/>
      <c r="G65" s="99"/>
      <c r="H65" s="99"/>
      <c r="I65" s="99"/>
      <c r="J65" s="99"/>
      <c r="K65" s="99"/>
      <c r="L65" s="100"/>
      <c r="M65" s="57">
        <v>1</v>
      </c>
      <c r="N65" s="57">
        <v>4</v>
      </c>
      <c r="O65" s="58" t="s">
        <v>38</v>
      </c>
      <c r="P65" s="56" t="s">
        <v>0</v>
      </c>
      <c r="Q65" s="101"/>
      <c r="R65" s="101"/>
      <c r="S65" s="59">
        <v>494526</v>
      </c>
      <c r="T65" s="60">
        <v>830510.66</v>
      </c>
      <c r="U65" s="60">
        <v>568163.5</v>
      </c>
      <c r="V65" s="61">
        <v>571599.84</v>
      </c>
      <c r="W65" s="146">
        <v>2464800</v>
      </c>
      <c r="X65" s="102">
        <v>0</v>
      </c>
      <c r="Y65" s="103"/>
      <c r="Z65" s="9"/>
      <c r="AA65" s="8">
        <v>2464800</v>
      </c>
      <c r="AB65" s="6" t="s">
        <v>0</v>
      </c>
    </row>
    <row r="66" spans="1:28" ht="33" customHeight="1" x14ac:dyDescent="0.2">
      <c r="A66" s="7"/>
      <c r="B66" s="99" t="s">
        <v>16</v>
      </c>
      <c r="C66" s="99"/>
      <c r="D66" s="99"/>
      <c r="E66" s="99"/>
      <c r="F66" s="99"/>
      <c r="G66" s="99"/>
      <c r="H66" s="99"/>
      <c r="I66" s="99"/>
      <c r="J66" s="99"/>
      <c r="K66" s="99"/>
      <c r="L66" s="100"/>
      <c r="M66" s="57">
        <v>1</v>
      </c>
      <c r="N66" s="57">
        <v>4</v>
      </c>
      <c r="O66" s="58" t="s">
        <v>38</v>
      </c>
      <c r="P66" s="56">
        <v>100</v>
      </c>
      <c r="Q66" s="101"/>
      <c r="R66" s="101"/>
      <c r="S66" s="59">
        <v>403125</v>
      </c>
      <c r="T66" s="60">
        <v>517187.5</v>
      </c>
      <c r="U66" s="60">
        <v>510187.5</v>
      </c>
      <c r="V66" s="61">
        <v>506572.83</v>
      </c>
      <c r="W66" s="146">
        <v>1937072.83</v>
      </c>
      <c r="X66" s="102">
        <v>0</v>
      </c>
      <c r="Y66" s="103"/>
      <c r="Z66" s="9"/>
      <c r="AA66" s="8">
        <v>1937072.83</v>
      </c>
      <c r="AB66" s="6" t="s">
        <v>0</v>
      </c>
    </row>
    <row r="67" spans="1:28" ht="15" customHeight="1" x14ac:dyDescent="0.2">
      <c r="A67" s="7"/>
      <c r="B67" s="99" t="s">
        <v>296</v>
      </c>
      <c r="C67" s="99"/>
      <c r="D67" s="99"/>
      <c r="E67" s="99"/>
      <c r="F67" s="99"/>
      <c r="G67" s="99"/>
      <c r="H67" s="99"/>
      <c r="I67" s="99"/>
      <c r="J67" s="99"/>
      <c r="K67" s="99"/>
      <c r="L67" s="100"/>
      <c r="M67" s="57">
        <v>1</v>
      </c>
      <c r="N67" s="57">
        <v>4</v>
      </c>
      <c r="O67" s="58" t="s">
        <v>38</v>
      </c>
      <c r="P67" s="56">
        <v>120</v>
      </c>
      <c r="Q67" s="101"/>
      <c r="R67" s="101"/>
      <c r="S67" s="59">
        <v>403125</v>
      </c>
      <c r="T67" s="60">
        <v>517187.5</v>
      </c>
      <c r="U67" s="60">
        <v>510187.5</v>
      </c>
      <c r="V67" s="61">
        <v>506572.83</v>
      </c>
      <c r="W67" s="146">
        <v>1937072.83</v>
      </c>
      <c r="X67" s="102">
        <v>0</v>
      </c>
      <c r="Y67" s="103"/>
      <c r="Z67" s="9"/>
      <c r="AA67" s="8">
        <v>1937072.83</v>
      </c>
      <c r="AB67" s="6" t="s">
        <v>0</v>
      </c>
    </row>
    <row r="68" spans="1:28" ht="22.15" customHeight="1" x14ac:dyDescent="0.2">
      <c r="A68" s="7"/>
      <c r="B68" s="99" t="s">
        <v>14</v>
      </c>
      <c r="C68" s="99"/>
      <c r="D68" s="99"/>
      <c r="E68" s="99"/>
      <c r="F68" s="99"/>
      <c r="G68" s="99"/>
      <c r="H68" s="99"/>
      <c r="I68" s="99"/>
      <c r="J68" s="99"/>
      <c r="K68" s="99"/>
      <c r="L68" s="100"/>
      <c r="M68" s="57">
        <v>1</v>
      </c>
      <c r="N68" s="57">
        <v>4</v>
      </c>
      <c r="O68" s="58" t="s">
        <v>38</v>
      </c>
      <c r="P68" s="56">
        <v>200</v>
      </c>
      <c r="Q68" s="101"/>
      <c r="R68" s="101"/>
      <c r="S68" s="59">
        <v>91401</v>
      </c>
      <c r="T68" s="60">
        <v>311323.15999999997</v>
      </c>
      <c r="U68" s="60">
        <v>57976</v>
      </c>
      <c r="V68" s="61">
        <v>65027.01</v>
      </c>
      <c r="W68" s="146">
        <v>525727.16999999993</v>
      </c>
      <c r="X68" s="102">
        <v>0</v>
      </c>
      <c r="Y68" s="103"/>
      <c r="Z68" s="9"/>
      <c r="AA68" s="8">
        <v>525727.17000000004</v>
      </c>
      <c r="AB68" s="6" t="s">
        <v>0</v>
      </c>
    </row>
    <row r="69" spans="1:28" ht="22.15" customHeight="1" x14ac:dyDescent="0.2">
      <c r="A69" s="7"/>
      <c r="B69" s="99" t="s">
        <v>13</v>
      </c>
      <c r="C69" s="99"/>
      <c r="D69" s="99"/>
      <c r="E69" s="99"/>
      <c r="F69" s="99"/>
      <c r="G69" s="99"/>
      <c r="H69" s="99"/>
      <c r="I69" s="99"/>
      <c r="J69" s="99"/>
      <c r="K69" s="99"/>
      <c r="L69" s="100"/>
      <c r="M69" s="57">
        <v>1</v>
      </c>
      <c r="N69" s="57">
        <v>4</v>
      </c>
      <c r="O69" s="58" t="s">
        <v>38</v>
      </c>
      <c r="P69" s="56">
        <v>240</v>
      </c>
      <c r="Q69" s="101"/>
      <c r="R69" s="101"/>
      <c r="S69" s="59">
        <v>91401</v>
      </c>
      <c r="T69" s="60">
        <v>311323.15999999997</v>
      </c>
      <c r="U69" s="60">
        <v>57976</v>
      </c>
      <c r="V69" s="61">
        <v>65027.01</v>
      </c>
      <c r="W69" s="146">
        <v>525727.16999999993</v>
      </c>
      <c r="X69" s="102">
        <v>0</v>
      </c>
      <c r="Y69" s="103"/>
      <c r="Z69" s="9"/>
      <c r="AA69" s="8">
        <v>525727.17000000004</v>
      </c>
      <c r="AB69" s="6" t="s">
        <v>0</v>
      </c>
    </row>
    <row r="70" spans="1:28" ht="12.75" customHeight="1" x14ac:dyDescent="0.2">
      <c r="A70" s="7"/>
      <c r="B70" s="99" t="s">
        <v>20</v>
      </c>
      <c r="C70" s="99"/>
      <c r="D70" s="99"/>
      <c r="E70" s="99"/>
      <c r="F70" s="99"/>
      <c r="G70" s="99"/>
      <c r="H70" s="99"/>
      <c r="I70" s="99"/>
      <c r="J70" s="99"/>
      <c r="K70" s="99"/>
      <c r="L70" s="100"/>
      <c r="M70" s="57">
        <v>1</v>
      </c>
      <c r="N70" s="57">
        <v>4</v>
      </c>
      <c r="O70" s="58" t="s">
        <v>38</v>
      </c>
      <c r="P70" s="56">
        <v>800</v>
      </c>
      <c r="Q70" s="101"/>
      <c r="R70" s="101"/>
      <c r="S70" s="59">
        <v>0</v>
      </c>
      <c r="T70" s="60">
        <v>2000</v>
      </c>
      <c r="U70" s="60">
        <v>0</v>
      </c>
      <c r="V70" s="61">
        <v>0</v>
      </c>
      <c r="W70" s="146">
        <v>2000</v>
      </c>
      <c r="X70" s="102">
        <v>0</v>
      </c>
      <c r="Y70" s="103"/>
      <c r="Z70" s="9"/>
      <c r="AA70" s="8">
        <v>2000</v>
      </c>
      <c r="AB70" s="6" t="s">
        <v>0</v>
      </c>
    </row>
    <row r="71" spans="1:28" ht="14.45" customHeight="1" x14ac:dyDescent="0.2">
      <c r="A71" s="7"/>
      <c r="B71" s="99" t="s">
        <v>19</v>
      </c>
      <c r="C71" s="99"/>
      <c r="D71" s="99"/>
      <c r="E71" s="99"/>
      <c r="F71" s="99"/>
      <c r="G71" s="99"/>
      <c r="H71" s="99"/>
      <c r="I71" s="99"/>
      <c r="J71" s="99"/>
      <c r="K71" s="99"/>
      <c r="L71" s="100"/>
      <c r="M71" s="57">
        <v>1</v>
      </c>
      <c r="N71" s="57">
        <v>4</v>
      </c>
      <c r="O71" s="58" t="s">
        <v>38</v>
      </c>
      <c r="P71" s="56">
        <v>850</v>
      </c>
      <c r="Q71" s="101"/>
      <c r="R71" s="101"/>
      <c r="S71" s="59">
        <v>0</v>
      </c>
      <c r="T71" s="60">
        <v>2000</v>
      </c>
      <c r="U71" s="60">
        <v>0</v>
      </c>
      <c r="V71" s="61">
        <v>0</v>
      </c>
      <c r="W71" s="146">
        <v>2000</v>
      </c>
      <c r="X71" s="102">
        <v>0</v>
      </c>
      <c r="Y71" s="103"/>
      <c r="Z71" s="9"/>
      <c r="AA71" s="8">
        <v>2000</v>
      </c>
      <c r="AB71" s="6" t="s">
        <v>0</v>
      </c>
    </row>
    <row r="72" spans="1:28" ht="34.9" customHeight="1" x14ac:dyDescent="0.2">
      <c r="A72" s="7"/>
      <c r="B72" s="99" t="s">
        <v>17</v>
      </c>
      <c r="C72" s="99"/>
      <c r="D72" s="99"/>
      <c r="E72" s="99"/>
      <c r="F72" s="99"/>
      <c r="G72" s="99"/>
      <c r="H72" s="99"/>
      <c r="I72" s="99"/>
      <c r="J72" s="99"/>
      <c r="K72" s="99"/>
      <c r="L72" s="100"/>
      <c r="M72" s="57">
        <v>1</v>
      </c>
      <c r="N72" s="57">
        <v>4</v>
      </c>
      <c r="O72" s="58" t="s">
        <v>12</v>
      </c>
      <c r="P72" s="56" t="s">
        <v>0</v>
      </c>
      <c r="Q72" s="101"/>
      <c r="R72" s="101"/>
      <c r="S72" s="59">
        <v>3587110.6</v>
      </c>
      <c r="T72" s="60">
        <v>11384701.439999999</v>
      </c>
      <c r="U72" s="60">
        <v>10980660</v>
      </c>
      <c r="V72" s="61">
        <v>9044315.8399999999</v>
      </c>
      <c r="W72" s="146">
        <v>34996787.879999995</v>
      </c>
      <c r="X72" s="102">
        <v>0</v>
      </c>
      <c r="Y72" s="103"/>
      <c r="Z72" s="9"/>
      <c r="AA72" s="8">
        <v>34996787.880000003</v>
      </c>
      <c r="AB72" s="6" t="s">
        <v>0</v>
      </c>
    </row>
    <row r="73" spans="1:28" ht="35.450000000000003" customHeight="1" x14ac:dyDescent="0.2">
      <c r="A73" s="7"/>
      <c r="B73" s="99" t="s">
        <v>16</v>
      </c>
      <c r="C73" s="99"/>
      <c r="D73" s="99"/>
      <c r="E73" s="99"/>
      <c r="F73" s="99"/>
      <c r="G73" s="99"/>
      <c r="H73" s="99"/>
      <c r="I73" s="99"/>
      <c r="J73" s="99"/>
      <c r="K73" s="99"/>
      <c r="L73" s="100"/>
      <c r="M73" s="57">
        <v>1</v>
      </c>
      <c r="N73" s="57">
        <v>4</v>
      </c>
      <c r="O73" s="58" t="s">
        <v>12</v>
      </c>
      <c r="P73" s="56">
        <v>100</v>
      </c>
      <c r="Q73" s="101"/>
      <c r="R73" s="101"/>
      <c r="S73" s="59">
        <v>3306000</v>
      </c>
      <c r="T73" s="60">
        <v>11027041.439999999</v>
      </c>
      <c r="U73" s="60">
        <v>10773000</v>
      </c>
      <c r="V73" s="61">
        <v>8994090.5700000003</v>
      </c>
      <c r="W73" s="146">
        <v>34100132.009999998</v>
      </c>
      <c r="X73" s="102">
        <v>0</v>
      </c>
      <c r="Y73" s="103"/>
      <c r="Z73" s="9"/>
      <c r="AA73" s="8">
        <v>34100132.009999998</v>
      </c>
      <c r="AB73" s="6" t="s">
        <v>0</v>
      </c>
    </row>
    <row r="74" spans="1:28" ht="17.45" customHeight="1" x14ac:dyDescent="0.2">
      <c r="A74" s="7"/>
      <c r="B74" s="99" t="s">
        <v>296</v>
      </c>
      <c r="C74" s="99"/>
      <c r="D74" s="99"/>
      <c r="E74" s="99"/>
      <c r="F74" s="99"/>
      <c r="G74" s="99"/>
      <c r="H74" s="99"/>
      <c r="I74" s="99"/>
      <c r="J74" s="99"/>
      <c r="K74" s="99"/>
      <c r="L74" s="100"/>
      <c r="M74" s="57">
        <v>1</v>
      </c>
      <c r="N74" s="57">
        <v>4</v>
      </c>
      <c r="O74" s="58" t="s">
        <v>12</v>
      </c>
      <c r="P74" s="56">
        <v>120</v>
      </c>
      <c r="Q74" s="101"/>
      <c r="R74" s="101"/>
      <c r="S74" s="59">
        <v>3306000</v>
      </c>
      <c r="T74" s="60">
        <v>11027041.439999999</v>
      </c>
      <c r="U74" s="60">
        <v>10773000</v>
      </c>
      <c r="V74" s="61">
        <v>8994090.5700000003</v>
      </c>
      <c r="W74" s="146">
        <v>34100132.009999998</v>
      </c>
      <c r="X74" s="102">
        <v>0</v>
      </c>
      <c r="Y74" s="103"/>
      <c r="Z74" s="9"/>
      <c r="AA74" s="8">
        <v>34100132.009999998</v>
      </c>
      <c r="AB74" s="6" t="s">
        <v>0</v>
      </c>
    </row>
    <row r="75" spans="1:28" ht="22.15" customHeight="1" x14ac:dyDescent="0.2">
      <c r="A75" s="7"/>
      <c r="B75" s="99" t="s">
        <v>14</v>
      </c>
      <c r="C75" s="99"/>
      <c r="D75" s="99"/>
      <c r="E75" s="99"/>
      <c r="F75" s="99"/>
      <c r="G75" s="99"/>
      <c r="H75" s="99"/>
      <c r="I75" s="99"/>
      <c r="J75" s="99"/>
      <c r="K75" s="99"/>
      <c r="L75" s="100"/>
      <c r="M75" s="57">
        <v>1</v>
      </c>
      <c r="N75" s="57">
        <v>4</v>
      </c>
      <c r="O75" s="58" t="s">
        <v>12</v>
      </c>
      <c r="P75" s="56">
        <v>200</v>
      </c>
      <c r="Q75" s="101"/>
      <c r="R75" s="101"/>
      <c r="S75" s="59">
        <v>281110.59999999998</v>
      </c>
      <c r="T75" s="60">
        <v>357660</v>
      </c>
      <c r="U75" s="60">
        <v>207660</v>
      </c>
      <c r="V75" s="61">
        <v>50225.27</v>
      </c>
      <c r="W75" s="146">
        <v>896655.87</v>
      </c>
      <c r="X75" s="102">
        <v>0</v>
      </c>
      <c r="Y75" s="103"/>
      <c r="Z75" s="9"/>
      <c r="AA75" s="8">
        <v>896655.87</v>
      </c>
      <c r="AB75" s="6" t="s">
        <v>0</v>
      </c>
    </row>
    <row r="76" spans="1:28" ht="21" customHeight="1" x14ac:dyDescent="0.2">
      <c r="A76" s="7"/>
      <c r="B76" s="99" t="s">
        <v>13</v>
      </c>
      <c r="C76" s="99"/>
      <c r="D76" s="99"/>
      <c r="E76" s="99"/>
      <c r="F76" s="99"/>
      <c r="G76" s="99"/>
      <c r="H76" s="99"/>
      <c r="I76" s="99"/>
      <c r="J76" s="99"/>
      <c r="K76" s="99"/>
      <c r="L76" s="100"/>
      <c r="M76" s="57">
        <v>1</v>
      </c>
      <c r="N76" s="57">
        <v>4</v>
      </c>
      <c r="O76" s="58" t="s">
        <v>12</v>
      </c>
      <c r="P76" s="56">
        <v>240</v>
      </c>
      <c r="Q76" s="101"/>
      <c r="R76" s="101"/>
      <c r="S76" s="59">
        <v>281110.59999999998</v>
      </c>
      <c r="T76" s="60">
        <v>357660</v>
      </c>
      <c r="U76" s="60">
        <v>207660</v>
      </c>
      <c r="V76" s="61">
        <v>50225.27</v>
      </c>
      <c r="W76" s="146">
        <v>896655.87</v>
      </c>
      <c r="X76" s="102">
        <v>0</v>
      </c>
      <c r="Y76" s="103"/>
      <c r="Z76" s="9"/>
      <c r="AA76" s="8">
        <v>896655.87</v>
      </c>
      <c r="AB76" s="6" t="s">
        <v>0</v>
      </c>
    </row>
    <row r="77" spans="1:28" ht="22.15" customHeight="1" x14ac:dyDescent="0.2">
      <c r="A77" s="7"/>
      <c r="B77" s="99" t="s">
        <v>309</v>
      </c>
      <c r="C77" s="99"/>
      <c r="D77" s="99"/>
      <c r="E77" s="99"/>
      <c r="F77" s="99"/>
      <c r="G77" s="99"/>
      <c r="H77" s="99"/>
      <c r="I77" s="99"/>
      <c r="J77" s="99"/>
      <c r="K77" s="99"/>
      <c r="L77" s="100"/>
      <c r="M77" s="57">
        <v>1</v>
      </c>
      <c r="N77" s="57">
        <v>4</v>
      </c>
      <c r="O77" s="58" t="s">
        <v>308</v>
      </c>
      <c r="P77" s="56" t="s">
        <v>0</v>
      </c>
      <c r="Q77" s="101"/>
      <c r="R77" s="101"/>
      <c r="S77" s="59">
        <v>49880</v>
      </c>
      <c r="T77" s="60">
        <v>62820</v>
      </c>
      <c r="U77" s="60">
        <v>62820</v>
      </c>
      <c r="V77" s="61">
        <v>61874</v>
      </c>
      <c r="W77" s="146">
        <v>237394</v>
      </c>
      <c r="X77" s="102">
        <v>0</v>
      </c>
      <c r="Y77" s="103"/>
      <c r="Z77" s="9"/>
      <c r="AA77" s="8">
        <v>237394</v>
      </c>
      <c r="AB77" s="6" t="s">
        <v>0</v>
      </c>
    </row>
    <row r="78" spans="1:28" ht="36.6" customHeight="1" x14ac:dyDescent="0.2">
      <c r="A78" s="7"/>
      <c r="B78" s="99" t="s">
        <v>16</v>
      </c>
      <c r="C78" s="99"/>
      <c r="D78" s="99"/>
      <c r="E78" s="99"/>
      <c r="F78" s="99"/>
      <c r="G78" s="99"/>
      <c r="H78" s="99"/>
      <c r="I78" s="99"/>
      <c r="J78" s="99"/>
      <c r="K78" s="99"/>
      <c r="L78" s="100"/>
      <c r="M78" s="57">
        <v>1</v>
      </c>
      <c r="N78" s="57">
        <v>4</v>
      </c>
      <c r="O78" s="58" t="s">
        <v>308</v>
      </c>
      <c r="P78" s="56">
        <v>100</v>
      </c>
      <c r="Q78" s="101"/>
      <c r="R78" s="101"/>
      <c r="S78" s="59">
        <v>49880</v>
      </c>
      <c r="T78" s="60">
        <v>62820</v>
      </c>
      <c r="U78" s="60">
        <v>62820</v>
      </c>
      <c r="V78" s="61">
        <v>61874</v>
      </c>
      <c r="W78" s="146">
        <v>237394</v>
      </c>
      <c r="X78" s="102">
        <v>0</v>
      </c>
      <c r="Y78" s="103"/>
      <c r="Z78" s="9"/>
      <c r="AA78" s="8">
        <v>237394</v>
      </c>
      <c r="AB78" s="6" t="s">
        <v>0</v>
      </c>
    </row>
    <row r="79" spans="1:28" ht="15.6" customHeight="1" x14ac:dyDescent="0.2">
      <c r="A79" s="7"/>
      <c r="B79" s="99" t="s">
        <v>296</v>
      </c>
      <c r="C79" s="99"/>
      <c r="D79" s="99"/>
      <c r="E79" s="99"/>
      <c r="F79" s="99"/>
      <c r="G79" s="99"/>
      <c r="H79" s="99"/>
      <c r="I79" s="99"/>
      <c r="J79" s="99"/>
      <c r="K79" s="99"/>
      <c r="L79" s="100"/>
      <c r="M79" s="57">
        <v>1</v>
      </c>
      <c r="N79" s="57">
        <v>4</v>
      </c>
      <c r="O79" s="58" t="s">
        <v>308</v>
      </c>
      <c r="P79" s="56">
        <v>120</v>
      </c>
      <c r="Q79" s="101"/>
      <c r="R79" s="101"/>
      <c r="S79" s="59">
        <v>49880</v>
      </c>
      <c r="T79" s="60">
        <v>62820</v>
      </c>
      <c r="U79" s="60">
        <v>62820</v>
      </c>
      <c r="V79" s="61">
        <v>61874</v>
      </c>
      <c r="W79" s="146">
        <v>237394</v>
      </c>
      <c r="X79" s="102">
        <v>0</v>
      </c>
      <c r="Y79" s="103"/>
      <c r="Z79" s="9"/>
      <c r="AA79" s="8">
        <v>237394</v>
      </c>
      <c r="AB79" s="6" t="s">
        <v>0</v>
      </c>
    </row>
    <row r="80" spans="1:28" ht="45.6" customHeight="1" x14ac:dyDescent="0.2">
      <c r="A80" s="7"/>
      <c r="B80" s="99" t="s">
        <v>307</v>
      </c>
      <c r="C80" s="99"/>
      <c r="D80" s="99"/>
      <c r="E80" s="99"/>
      <c r="F80" s="99"/>
      <c r="G80" s="99"/>
      <c r="H80" s="99"/>
      <c r="I80" s="99"/>
      <c r="J80" s="99"/>
      <c r="K80" s="99"/>
      <c r="L80" s="100"/>
      <c r="M80" s="57">
        <v>1</v>
      </c>
      <c r="N80" s="57">
        <v>4</v>
      </c>
      <c r="O80" s="58" t="s">
        <v>306</v>
      </c>
      <c r="P80" s="56" t="s">
        <v>0</v>
      </c>
      <c r="Q80" s="101"/>
      <c r="R80" s="101"/>
      <c r="S80" s="59">
        <v>82700</v>
      </c>
      <c r="T80" s="60">
        <v>105300</v>
      </c>
      <c r="U80" s="60">
        <v>105300</v>
      </c>
      <c r="V80" s="61">
        <v>103886</v>
      </c>
      <c r="W80" s="146">
        <v>397186</v>
      </c>
      <c r="X80" s="102">
        <v>0</v>
      </c>
      <c r="Y80" s="103"/>
      <c r="Z80" s="9"/>
      <c r="AA80" s="8">
        <v>397186</v>
      </c>
      <c r="AB80" s="6" t="s">
        <v>0</v>
      </c>
    </row>
    <row r="81" spans="1:28" ht="31.9" customHeight="1" x14ac:dyDescent="0.2">
      <c r="A81" s="7"/>
      <c r="B81" s="99" t="s">
        <v>16</v>
      </c>
      <c r="C81" s="99"/>
      <c r="D81" s="99"/>
      <c r="E81" s="99"/>
      <c r="F81" s="99"/>
      <c r="G81" s="99"/>
      <c r="H81" s="99"/>
      <c r="I81" s="99"/>
      <c r="J81" s="99"/>
      <c r="K81" s="99"/>
      <c r="L81" s="100"/>
      <c r="M81" s="57">
        <v>1</v>
      </c>
      <c r="N81" s="57">
        <v>4</v>
      </c>
      <c r="O81" s="58" t="s">
        <v>306</v>
      </c>
      <c r="P81" s="56">
        <v>100</v>
      </c>
      <c r="Q81" s="101"/>
      <c r="R81" s="101"/>
      <c r="S81" s="59">
        <v>82700</v>
      </c>
      <c r="T81" s="60">
        <v>105300</v>
      </c>
      <c r="U81" s="60">
        <v>105300</v>
      </c>
      <c r="V81" s="61">
        <v>103886</v>
      </c>
      <c r="W81" s="146">
        <v>397186</v>
      </c>
      <c r="X81" s="102">
        <v>0</v>
      </c>
      <c r="Y81" s="103"/>
      <c r="Z81" s="9"/>
      <c r="AA81" s="8">
        <v>397186</v>
      </c>
      <c r="AB81" s="6" t="s">
        <v>0</v>
      </c>
    </row>
    <row r="82" spans="1:28" ht="14.45" customHeight="1" x14ac:dyDescent="0.2">
      <c r="A82" s="7"/>
      <c r="B82" s="99" t="s">
        <v>296</v>
      </c>
      <c r="C82" s="99"/>
      <c r="D82" s="99"/>
      <c r="E82" s="99"/>
      <c r="F82" s="99"/>
      <c r="G82" s="99"/>
      <c r="H82" s="99"/>
      <c r="I82" s="99"/>
      <c r="J82" s="99"/>
      <c r="K82" s="99"/>
      <c r="L82" s="100"/>
      <c r="M82" s="57">
        <v>1</v>
      </c>
      <c r="N82" s="57">
        <v>4</v>
      </c>
      <c r="O82" s="58" t="s">
        <v>306</v>
      </c>
      <c r="P82" s="56">
        <v>120</v>
      </c>
      <c r="Q82" s="101"/>
      <c r="R82" s="101"/>
      <c r="S82" s="59">
        <v>82700</v>
      </c>
      <c r="T82" s="60">
        <v>105300</v>
      </c>
      <c r="U82" s="60">
        <v>105300</v>
      </c>
      <c r="V82" s="61">
        <v>103886</v>
      </c>
      <c r="W82" s="146">
        <v>397186</v>
      </c>
      <c r="X82" s="102">
        <v>0</v>
      </c>
      <c r="Y82" s="103"/>
      <c r="Z82" s="9"/>
      <c r="AA82" s="8">
        <v>397186</v>
      </c>
      <c r="AB82" s="6" t="s">
        <v>0</v>
      </c>
    </row>
    <row r="83" spans="1:28" ht="28.15" customHeight="1" x14ac:dyDescent="0.2">
      <c r="A83" s="7"/>
      <c r="B83" s="99" t="s">
        <v>305</v>
      </c>
      <c r="C83" s="99"/>
      <c r="D83" s="99"/>
      <c r="E83" s="99"/>
      <c r="F83" s="99"/>
      <c r="G83" s="99"/>
      <c r="H83" s="99"/>
      <c r="I83" s="99"/>
      <c r="J83" s="99"/>
      <c r="K83" s="99"/>
      <c r="L83" s="100"/>
      <c r="M83" s="57">
        <v>1</v>
      </c>
      <c r="N83" s="57">
        <v>4</v>
      </c>
      <c r="O83" s="58" t="s">
        <v>304</v>
      </c>
      <c r="P83" s="56" t="s">
        <v>0</v>
      </c>
      <c r="Q83" s="101"/>
      <c r="R83" s="101"/>
      <c r="S83" s="59">
        <v>15020</v>
      </c>
      <c r="T83" s="60">
        <v>55020</v>
      </c>
      <c r="U83" s="60">
        <v>15020</v>
      </c>
      <c r="V83" s="61">
        <v>15020</v>
      </c>
      <c r="W83" s="146">
        <v>100080</v>
      </c>
      <c r="X83" s="102">
        <v>0</v>
      </c>
      <c r="Y83" s="103"/>
      <c r="Z83" s="9"/>
      <c r="AA83" s="8">
        <v>100080</v>
      </c>
      <c r="AB83" s="6" t="s">
        <v>0</v>
      </c>
    </row>
    <row r="84" spans="1:28" ht="25.15" customHeight="1" x14ac:dyDescent="0.2">
      <c r="A84" s="7"/>
      <c r="B84" s="99" t="s">
        <v>14</v>
      </c>
      <c r="C84" s="99"/>
      <c r="D84" s="99"/>
      <c r="E84" s="99"/>
      <c r="F84" s="99"/>
      <c r="G84" s="99"/>
      <c r="H84" s="99"/>
      <c r="I84" s="99"/>
      <c r="J84" s="99"/>
      <c r="K84" s="99"/>
      <c r="L84" s="100"/>
      <c r="M84" s="57">
        <v>1</v>
      </c>
      <c r="N84" s="57">
        <v>4</v>
      </c>
      <c r="O84" s="58" t="s">
        <v>304</v>
      </c>
      <c r="P84" s="56">
        <v>200</v>
      </c>
      <c r="Q84" s="101"/>
      <c r="R84" s="101"/>
      <c r="S84" s="59">
        <v>15020</v>
      </c>
      <c r="T84" s="60">
        <v>55020</v>
      </c>
      <c r="U84" s="60">
        <v>15020</v>
      </c>
      <c r="V84" s="61">
        <v>15020</v>
      </c>
      <c r="W84" s="146">
        <v>100080</v>
      </c>
      <c r="X84" s="102">
        <v>0</v>
      </c>
      <c r="Y84" s="103"/>
      <c r="Z84" s="9"/>
      <c r="AA84" s="8">
        <v>100080</v>
      </c>
      <c r="AB84" s="6" t="s">
        <v>0</v>
      </c>
    </row>
    <row r="85" spans="1:28" ht="24" customHeight="1" x14ac:dyDescent="0.2">
      <c r="A85" s="7"/>
      <c r="B85" s="99" t="s">
        <v>13</v>
      </c>
      <c r="C85" s="99"/>
      <c r="D85" s="99"/>
      <c r="E85" s="99"/>
      <c r="F85" s="99"/>
      <c r="G85" s="99"/>
      <c r="H85" s="99"/>
      <c r="I85" s="99"/>
      <c r="J85" s="99"/>
      <c r="K85" s="99"/>
      <c r="L85" s="100"/>
      <c r="M85" s="57">
        <v>1</v>
      </c>
      <c r="N85" s="57">
        <v>4</v>
      </c>
      <c r="O85" s="58" t="s">
        <v>304</v>
      </c>
      <c r="P85" s="56">
        <v>240</v>
      </c>
      <c r="Q85" s="101"/>
      <c r="R85" s="101"/>
      <c r="S85" s="59">
        <v>15020</v>
      </c>
      <c r="T85" s="60">
        <v>55020</v>
      </c>
      <c r="U85" s="60">
        <v>15020</v>
      </c>
      <c r="V85" s="61">
        <v>15020</v>
      </c>
      <c r="W85" s="146">
        <v>100080</v>
      </c>
      <c r="X85" s="102">
        <v>0</v>
      </c>
      <c r="Y85" s="103"/>
      <c r="Z85" s="9"/>
      <c r="AA85" s="8">
        <v>100080</v>
      </c>
      <c r="AB85" s="6" t="s">
        <v>0</v>
      </c>
    </row>
    <row r="86" spans="1:28" ht="12.75" customHeight="1" x14ac:dyDescent="0.2">
      <c r="A86" s="7"/>
      <c r="B86" s="99" t="s">
        <v>303</v>
      </c>
      <c r="C86" s="99"/>
      <c r="D86" s="99"/>
      <c r="E86" s="99"/>
      <c r="F86" s="99"/>
      <c r="G86" s="99"/>
      <c r="H86" s="99"/>
      <c r="I86" s="99"/>
      <c r="J86" s="99"/>
      <c r="K86" s="99"/>
      <c r="L86" s="100"/>
      <c r="M86" s="57">
        <v>1</v>
      </c>
      <c r="N86" s="57">
        <v>5</v>
      </c>
      <c r="O86" s="58" t="s">
        <v>0</v>
      </c>
      <c r="P86" s="56" t="s">
        <v>0</v>
      </c>
      <c r="Q86" s="101"/>
      <c r="R86" s="101"/>
      <c r="S86" s="59">
        <v>0</v>
      </c>
      <c r="T86" s="60">
        <v>59900</v>
      </c>
      <c r="U86" s="60">
        <v>0</v>
      </c>
      <c r="V86" s="61">
        <v>0</v>
      </c>
      <c r="W86" s="146">
        <v>59900</v>
      </c>
      <c r="X86" s="102">
        <v>0</v>
      </c>
      <c r="Y86" s="103"/>
      <c r="Z86" s="9"/>
      <c r="AA86" s="8">
        <v>59900</v>
      </c>
      <c r="AB86" s="6" t="s">
        <v>0</v>
      </c>
    </row>
    <row r="87" spans="1:28" ht="13.9" customHeight="1" x14ac:dyDescent="0.2">
      <c r="A87" s="7"/>
      <c r="B87" s="99" t="s">
        <v>9</v>
      </c>
      <c r="C87" s="99"/>
      <c r="D87" s="99"/>
      <c r="E87" s="99"/>
      <c r="F87" s="99"/>
      <c r="G87" s="99"/>
      <c r="H87" s="99"/>
      <c r="I87" s="99"/>
      <c r="J87" s="99"/>
      <c r="K87" s="99"/>
      <c r="L87" s="100"/>
      <c r="M87" s="57">
        <v>1</v>
      </c>
      <c r="N87" s="57">
        <v>5</v>
      </c>
      <c r="O87" s="58" t="s">
        <v>8</v>
      </c>
      <c r="P87" s="56" t="s">
        <v>0</v>
      </c>
      <c r="Q87" s="101"/>
      <c r="R87" s="101"/>
      <c r="S87" s="59">
        <v>0</v>
      </c>
      <c r="T87" s="60">
        <v>59900</v>
      </c>
      <c r="U87" s="60">
        <v>0</v>
      </c>
      <c r="V87" s="61">
        <v>0</v>
      </c>
      <c r="W87" s="146">
        <v>59900</v>
      </c>
      <c r="X87" s="102">
        <v>0</v>
      </c>
      <c r="Y87" s="103"/>
      <c r="Z87" s="9"/>
      <c r="AA87" s="8">
        <v>59900</v>
      </c>
      <c r="AB87" s="6" t="s">
        <v>0</v>
      </c>
    </row>
    <row r="88" spans="1:28" ht="33" customHeight="1" x14ac:dyDescent="0.2">
      <c r="A88" s="7"/>
      <c r="B88" s="99" t="s">
        <v>302</v>
      </c>
      <c r="C88" s="99"/>
      <c r="D88" s="99"/>
      <c r="E88" s="99"/>
      <c r="F88" s="99"/>
      <c r="G88" s="99"/>
      <c r="H88" s="99"/>
      <c r="I88" s="99"/>
      <c r="J88" s="99"/>
      <c r="K88" s="99"/>
      <c r="L88" s="100"/>
      <c r="M88" s="57">
        <v>1</v>
      </c>
      <c r="N88" s="57">
        <v>5</v>
      </c>
      <c r="O88" s="58" t="s">
        <v>301</v>
      </c>
      <c r="P88" s="56" t="s">
        <v>0</v>
      </c>
      <c r="Q88" s="101"/>
      <c r="R88" s="101"/>
      <c r="S88" s="59">
        <v>0</v>
      </c>
      <c r="T88" s="60">
        <v>59900</v>
      </c>
      <c r="U88" s="60">
        <v>0</v>
      </c>
      <c r="V88" s="61">
        <v>0</v>
      </c>
      <c r="W88" s="146">
        <v>59900</v>
      </c>
      <c r="X88" s="102">
        <v>0</v>
      </c>
      <c r="Y88" s="103"/>
      <c r="Z88" s="9"/>
      <c r="AA88" s="8">
        <v>59900</v>
      </c>
      <c r="AB88" s="6" t="s">
        <v>0</v>
      </c>
    </row>
    <row r="89" spans="1:28" ht="21.6" customHeight="1" x14ac:dyDescent="0.2">
      <c r="A89" s="7"/>
      <c r="B89" s="99" t="s">
        <v>14</v>
      </c>
      <c r="C89" s="99"/>
      <c r="D89" s="99"/>
      <c r="E89" s="99"/>
      <c r="F89" s="99"/>
      <c r="G89" s="99"/>
      <c r="H89" s="99"/>
      <c r="I89" s="99"/>
      <c r="J89" s="99"/>
      <c r="K89" s="99"/>
      <c r="L89" s="100"/>
      <c r="M89" s="57">
        <v>1</v>
      </c>
      <c r="N89" s="57">
        <v>5</v>
      </c>
      <c r="O89" s="58" t="s">
        <v>301</v>
      </c>
      <c r="P89" s="56">
        <v>200</v>
      </c>
      <c r="Q89" s="101"/>
      <c r="R89" s="101"/>
      <c r="S89" s="59">
        <v>0</v>
      </c>
      <c r="T89" s="60">
        <v>59900</v>
      </c>
      <c r="U89" s="60">
        <v>0</v>
      </c>
      <c r="V89" s="61">
        <v>0</v>
      </c>
      <c r="W89" s="146">
        <v>59900</v>
      </c>
      <c r="X89" s="102">
        <v>0</v>
      </c>
      <c r="Y89" s="103"/>
      <c r="Z89" s="9"/>
      <c r="AA89" s="8">
        <v>59900</v>
      </c>
      <c r="AB89" s="6" t="s">
        <v>0</v>
      </c>
    </row>
    <row r="90" spans="1:28" ht="26.45" customHeight="1" x14ac:dyDescent="0.2">
      <c r="A90" s="7"/>
      <c r="B90" s="99" t="s">
        <v>13</v>
      </c>
      <c r="C90" s="99"/>
      <c r="D90" s="99"/>
      <c r="E90" s="99"/>
      <c r="F90" s="99"/>
      <c r="G90" s="99"/>
      <c r="H90" s="99"/>
      <c r="I90" s="99"/>
      <c r="J90" s="99"/>
      <c r="K90" s="99"/>
      <c r="L90" s="100"/>
      <c r="M90" s="57">
        <v>1</v>
      </c>
      <c r="N90" s="57">
        <v>5</v>
      </c>
      <c r="O90" s="58" t="s">
        <v>301</v>
      </c>
      <c r="P90" s="56">
        <v>240</v>
      </c>
      <c r="Q90" s="101"/>
      <c r="R90" s="101"/>
      <c r="S90" s="59">
        <v>0</v>
      </c>
      <c r="T90" s="60">
        <v>59900</v>
      </c>
      <c r="U90" s="60">
        <v>0</v>
      </c>
      <c r="V90" s="61">
        <v>0</v>
      </c>
      <c r="W90" s="146">
        <v>59900</v>
      </c>
      <c r="X90" s="102">
        <v>0</v>
      </c>
      <c r="Y90" s="103"/>
      <c r="Z90" s="9"/>
      <c r="AA90" s="8">
        <v>59900</v>
      </c>
      <c r="AB90" s="6" t="s">
        <v>0</v>
      </c>
    </row>
    <row r="91" spans="1:28" ht="28.9" customHeight="1" x14ac:dyDescent="0.2">
      <c r="A91" s="7"/>
      <c r="B91" s="99" t="s">
        <v>300</v>
      </c>
      <c r="C91" s="99"/>
      <c r="D91" s="99"/>
      <c r="E91" s="99"/>
      <c r="F91" s="99"/>
      <c r="G91" s="99"/>
      <c r="H91" s="99"/>
      <c r="I91" s="99"/>
      <c r="J91" s="99"/>
      <c r="K91" s="99"/>
      <c r="L91" s="100"/>
      <c r="M91" s="57">
        <v>1</v>
      </c>
      <c r="N91" s="57">
        <v>6</v>
      </c>
      <c r="O91" s="58" t="s">
        <v>0</v>
      </c>
      <c r="P91" s="56" t="s">
        <v>0</v>
      </c>
      <c r="Q91" s="101"/>
      <c r="R91" s="101"/>
      <c r="S91" s="59">
        <v>285000</v>
      </c>
      <c r="T91" s="60">
        <v>388500</v>
      </c>
      <c r="U91" s="60">
        <v>382500</v>
      </c>
      <c r="V91" s="61">
        <v>459225.44</v>
      </c>
      <c r="W91" s="146">
        <v>1515225.44</v>
      </c>
      <c r="X91" s="102">
        <v>0</v>
      </c>
      <c r="Y91" s="103"/>
      <c r="Z91" s="9"/>
      <c r="AA91" s="8">
        <v>1515225.44</v>
      </c>
      <c r="AB91" s="6" t="s">
        <v>0</v>
      </c>
    </row>
    <row r="92" spans="1:28" ht="12.6" customHeight="1" x14ac:dyDescent="0.2">
      <c r="A92" s="7"/>
      <c r="B92" s="99" t="s">
        <v>9</v>
      </c>
      <c r="C92" s="99"/>
      <c r="D92" s="99"/>
      <c r="E92" s="99"/>
      <c r="F92" s="99"/>
      <c r="G92" s="99"/>
      <c r="H92" s="99"/>
      <c r="I92" s="99"/>
      <c r="J92" s="99"/>
      <c r="K92" s="99"/>
      <c r="L92" s="100"/>
      <c r="M92" s="57">
        <v>1</v>
      </c>
      <c r="N92" s="57">
        <v>6</v>
      </c>
      <c r="O92" s="58" t="s">
        <v>8</v>
      </c>
      <c r="P92" s="56" t="s">
        <v>0</v>
      </c>
      <c r="Q92" s="101"/>
      <c r="R92" s="101"/>
      <c r="S92" s="59">
        <v>285000</v>
      </c>
      <c r="T92" s="60">
        <v>388500</v>
      </c>
      <c r="U92" s="60">
        <v>382500</v>
      </c>
      <c r="V92" s="61">
        <v>459225.44</v>
      </c>
      <c r="W92" s="146">
        <v>1515225.44</v>
      </c>
      <c r="X92" s="102">
        <v>0</v>
      </c>
      <c r="Y92" s="103"/>
      <c r="Z92" s="9"/>
      <c r="AA92" s="8">
        <v>1515225.44</v>
      </c>
      <c r="AB92" s="6" t="s">
        <v>0</v>
      </c>
    </row>
    <row r="93" spans="1:28" ht="11.45" customHeight="1" x14ac:dyDescent="0.2">
      <c r="A93" s="7"/>
      <c r="B93" s="99" t="s">
        <v>299</v>
      </c>
      <c r="C93" s="99"/>
      <c r="D93" s="99"/>
      <c r="E93" s="99"/>
      <c r="F93" s="99"/>
      <c r="G93" s="99"/>
      <c r="H93" s="99"/>
      <c r="I93" s="99"/>
      <c r="J93" s="99"/>
      <c r="K93" s="99"/>
      <c r="L93" s="100"/>
      <c r="M93" s="57">
        <v>1</v>
      </c>
      <c r="N93" s="57">
        <v>6</v>
      </c>
      <c r="O93" s="58" t="s">
        <v>298</v>
      </c>
      <c r="P93" s="56" t="s">
        <v>0</v>
      </c>
      <c r="Q93" s="101"/>
      <c r="R93" s="101"/>
      <c r="S93" s="59">
        <v>181000</v>
      </c>
      <c r="T93" s="60">
        <v>190391.24</v>
      </c>
      <c r="U93" s="60">
        <v>52500</v>
      </c>
      <c r="V93" s="61">
        <v>69542.64</v>
      </c>
      <c r="W93" s="146">
        <v>493433.88</v>
      </c>
      <c r="X93" s="102">
        <v>0</v>
      </c>
      <c r="Y93" s="103"/>
      <c r="Z93" s="9"/>
      <c r="AA93" s="8">
        <v>493433.88</v>
      </c>
      <c r="AB93" s="6" t="s">
        <v>0</v>
      </c>
    </row>
    <row r="94" spans="1:28" ht="33.6" customHeight="1" x14ac:dyDescent="0.2">
      <c r="A94" s="7"/>
      <c r="B94" s="99" t="s">
        <v>16</v>
      </c>
      <c r="C94" s="99"/>
      <c r="D94" s="99"/>
      <c r="E94" s="99"/>
      <c r="F94" s="99"/>
      <c r="G94" s="99"/>
      <c r="H94" s="99"/>
      <c r="I94" s="99"/>
      <c r="J94" s="99"/>
      <c r="K94" s="99"/>
      <c r="L94" s="100"/>
      <c r="M94" s="57">
        <v>1</v>
      </c>
      <c r="N94" s="57">
        <v>6</v>
      </c>
      <c r="O94" s="58" t="s">
        <v>298</v>
      </c>
      <c r="P94" s="56">
        <v>100</v>
      </c>
      <c r="Q94" s="101"/>
      <c r="R94" s="101"/>
      <c r="S94" s="59">
        <v>181000</v>
      </c>
      <c r="T94" s="60">
        <v>190391.24</v>
      </c>
      <c r="U94" s="60">
        <v>52500</v>
      </c>
      <c r="V94" s="61">
        <v>69542.64</v>
      </c>
      <c r="W94" s="146">
        <v>493433.88</v>
      </c>
      <c r="X94" s="102">
        <v>0</v>
      </c>
      <c r="Y94" s="103"/>
      <c r="Z94" s="9"/>
      <c r="AA94" s="8">
        <v>493433.88</v>
      </c>
      <c r="AB94" s="6" t="s">
        <v>0</v>
      </c>
    </row>
    <row r="95" spans="1:28" ht="17.45" customHeight="1" x14ac:dyDescent="0.2">
      <c r="A95" s="7"/>
      <c r="B95" s="99" t="s">
        <v>296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  <c r="M95" s="57">
        <v>1</v>
      </c>
      <c r="N95" s="57">
        <v>6</v>
      </c>
      <c r="O95" s="58" t="s">
        <v>298</v>
      </c>
      <c r="P95" s="56">
        <v>120</v>
      </c>
      <c r="Q95" s="101"/>
      <c r="R95" s="101"/>
      <c r="S95" s="59">
        <v>181000</v>
      </c>
      <c r="T95" s="60">
        <v>190391.24</v>
      </c>
      <c r="U95" s="60">
        <v>52500</v>
      </c>
      <c r="V95" s="61">
        <v>69542.64</v>
      </c>
      <c r="W95" s="146">
        <v>493433.88</v>
      </c>
      <c r="X95" s="102">
        <v>0</v>
      </c>
      <c r="Y95" s="103"/>
      <c r="Z95" s="9"/>
      <c r="AA95" s="8">
        <v>493433.88</v>
      </c>
      <c r="AB95" s="6" t="s">
        <v>0</v>
      </c>
    </row>
    <row r="96" spans="1:28" ht="37.9" customHeight="1" x14ac:dyDescent="0.2">
      <c r="A96" s="7"/>
      <c r="B96" s="99" t="s">
        <v>17</v>
      </c>
      <c r="C96" s="99"/>
      <c r="D96" s="99"/>
      <c r="E96" s="99"/>
      <c r="F96" s="99"/>
      <c r="G96" s="99"/>
      <c r="H96" s="99"/>
      <c r="I96" s="99"/>
      <c r="J96" s="99"/>
      <c r="K96" s="99"/>
      <c r="L96" s="100"/>
      <c r="M96" s="57">
        <v>1</v>
      </c>
      <c r="N96" s="57">
        <v>6</v>
      </c>
      <c r="O96" s="58" t="s">
        <v>12</v>
      </c>
      <c r="P96" s="56" t="s">
        <v>0</v>
      </c>
      <c r="Q96" s="101"/>
      <c r="R96" s="101"/>
      <c r="S96" s="59">
        <v>0</v>
      </c>
      <c r="T96" s="60">
        <v>42108.76</v>
      </c>
      <c r="U96" s="60">
        <v>174000</v>
      </c>
      <c r="V96" s="61">
        <v>193849.8</v>
      </c>
      <c r="W96" s="146">
        <v>409958.56</v>
      </c>
      <c r="X96" s="102">
        <v>0</v>
      </c>
      <c r="Y96" s="103"/>
      <c r="Z96" s="9"/>
      <c r="AA96" s="8">
        <v>409958.56</v>
      </c>
      <c r="AB96" s="6" t="s">
        <v>0</v>
      </c>
    </row>
    <row r="97" spans="1:28" ht="36.6" customHeight="1" x14ac:dyDescent="0.2">
      <c r="A97" s="7"/>
      <c r="B97" s="99" t="s">
        <v>16</v>
      </c>
      <c r="C97" s="99"/>
      <c r="D97" s="99"/>
      <c r="E97" s="99"/>
      <c r="F97" s="99"/>
      <c r="G97" s="99"/>
      <c r="H97" s="99"/>
      <c r="I97" s="99"/>
      <c r="J97" s="99"/>
      <c r="K97" s="99"/>
      <c r="L97" s="100"/>
      <c r="M97" s="57">
        <v>1</v>
      </c>
      <c r="N97" s="57">
        <v>6</v>
      </c>
      <c r="O97" s="58" t="s">
        <v>12</v>
      </c>
      <c r="P97" s="56">
        <v>100</v>
      </c>
      <c r="Q97" s="101"/>
      <c r="R97" s="101"/>
      <c r="S97" s="59">
        <v>0</v>
      </c>
      <c r="T97" s="60">
        <v>42108.76</v>
      </c>
      <c r="U97" s="60">
        <v>174000</v>
      </c>
      <c r="V97" s="61">
        <v>193849.8</v>
      </c>
      <c r="W97" s="146">
        <v>409958.56</v>
      </c>
      <c r="X97" s="102">
        <v>0</v>
      </c>
      <c r="Y97" s="103"/>
      <c r="Z97" s="9"/>
      <c r="AA97" s="8">
        <v>409958.56</v>
      </c>
      <c r="AB97" s="6" t="s">
        <v>0</v>
      </c>
    </row>
    <row r="98" spans="1:28" ht="11.45" customHeight="1" x14ac:dyDescent="0.2">
      <c r="A98" s="7"/>
      <c r="B98" s="99" t="s">
        <v>296</v>
      </c>
      <c r="C98" s="99"/>
      <c r="D98" s="99"/>
      <c r="E98" s="99"/>
      <c r="F98" s="99"/>
      <c r="G98" s="99"/>
      <c r="H98" s="99"/>
      <c r="I98" s="99"/>
      <c r="J98" s="99"/>
      <c r="K98" s="99"/>
      <c r="L98" s="100"/>
      <c r="M98" s="57">
        <v>1</v>
      </c>
      <c r="N98" s="57">
        <v>6</v>
      </c>
      <c r="O98" s="58" t="s">
        <v>12</v>
      </c>
      <c r="P98" s="56">
        <v>120</v>
      </c>
      <c r="Q98" s="101"/>
      <c r="R98" s="101"/>
      <c r="S98" s="59">
        <v>0</v>
      </c>
      <c r="T98" s="60">
        <v>42108.76</v>
      </c>
      <c r="U98" s="60">
        <v>174000</v>
      </c>
      <c r="V98" s="61">
        <v>193849.8</v>
      </c>
      <c r="W98" s="146">
        <v>409958.56</v>
      </c>
      <c r="X98" s="102">
        <v>0</v>
      </c>
      <c r="Y98" s="103"/>
      <c r="Z98" s="9"/>
      <c r="AA98" s="8">
        <v>409958.56</v>
      </c>
      <c r="AB98" s="6" t="s">
        <v>0</v>
      </c>
    </row>
    <row r="99" spans="1:28" ht="25.15" customHeight="1" x14ac:dyDescent="0.2">
      <c r="A99" s="7"/>
      <c r="B99" s="99" t="s">
        <v>297</v>
      </c>
      <c r="C99" s="99"/>
      <c r="D99" s="99"/>
      <c r="E99" s="99"/>
      <c r="F99" s="99"/>
      <c r="G99" s="99"/>
      <c r="H99" s="99"/>
      <c r="I99" s="99"/>
      <c r="J99" s="99"/>
      <c r="K99" s="99"/>
      <c r="L99" s="100"/>
      <c r="M99" s="57">
        <v>1</v>
      </c>
      <c r="N99" s="57">
        <v>6</v>
      </c>
      <c r="O99" s="58" t="s">
        <v>295</v>
      </c>
      <c r="P99" s="56" t="s">
        <v>0</v>
      </c>
      <c r="Q99" s="101"/>
      <c r="R99" s="101"/>
      <c r="S99" s="59">
        <v>104000</v>
      </c>
      <c r="T99" s="60">
        <v>156000</v>
      </c>
      <c r="U99" s="60">
        <v>156000</v>
      </c>
      <c r="V99" s="61">
        <v>195833</v>
      </c>
      <c r="W99" s="146">
        <v>611833</v>
      </c>
      <c r="X99" s="102">
        <v>0</v>
      </c>
      <c r="Y99" s="103"/>
      <c r="Z99" s="9"/>
      <c r="AA99" s="8">
        <v>611833</v>
      </c>
      <c r="AB99" s="6" t="s">
        <v>0</v>
      </c>
    </row>
    <row r="100" spans="1:28" ht="31.15" customHeight="1" x14ac:dyDescent="0.2">
      <c r="A100" s="7"/>
      <c r="B100" s="99" t="s">
        <v>16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100"/>
      <c r="M100" s="57">
        <v>1</v>
      </c>
      <c r="N100" s="57">
        <v>6</v>
      </c>
      <c r="O100" s="58" t="s">
        <v>295</v>
      </c>
      <c r="P100" s="56">
        <v>100</v>
      </c>
      <c r="Q100" s="101"/>
      <c r="R100" s="101"/>
      <c r="S100" s="59">
        <v>104000</v>
      </c>
      <c r="T100" s="60">
        <v>156000</v>
      </c>
      <c r="U100" s="60">
        <v>156000</v>
      </c>
      <c r="V100" s="61">
        <v>195833</v>
      </c>
      <c r="W100" s="146">
        <v>611833</v>
      </c>
      <c r="X100" s="102">
        <v>0</v>
      </c>
      <c r="Y100" s="103"/>
      <c r="Z100" s="9"/>
      <c r="AA100" s="8">
        <v>611833</v>
      </c>
      <c r="AB100" s="6" t="s">
        <v>0</v>
      </c>
    </row>
    <row r="101" spans="1:28" ht="15.6" customHeight="1" x14ac:dyDescent="0.2">
      <c r="A101" s="7"/>
      <c r="B101" s="99" t="s">
        <v>296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100"/>
      <c r="M101" s="57">
        <v>1</v>
      </c>
      <c r="N101" s="57">
        <v>6</v>
      </c>
      <c r="O101" s="58" t="s">
        <v>295</v>
      </c>
      <c r="P101" s="56">
        <v>120</v>
      </c>
      <c r="Q101" s="101"/>
      <c r="R101" s="101"/>
      <c r="S101" s="59">
        <v>104000</v>
      </c>
      <c r="T101" s="60">
        <v>156000</v>
      </c>
      <c r="U101" s="60">
        <v>156000</v>
      </c>
      <c r="V101" s="61">
        <v>195833</v>
      </c>
      <c r="W101" s="146">
        <v>611833</v>
      </c>
      <c r="X101" s="102">
        <v>0</v>
      </c>
      <c r="Y101" s="103"/>
      <c r="Z101" s="9"/>
      <c r="AA101" s="8">
        <v>611833</v>
      </c>
      <c r="AB101" s="6" t="s">
        <v>0</v>
      </c>
    </row>
    <row r="102" spans="1:28" ht="10.9" customHeight="1" x14ac:dyDescent="0.2">
      <c r="A102" s="7"/>
      <c r="B102" s="99" t="s">
        <v>294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100"/>
      <c r="M102" s="57">
        <v>1</v>
      </c>
      <c r="N102" s="57">
        <v>7</v>
      </c>
      <c r="O102" s="58" t="s">
        <v>0</v>
      </c>
      <c r="P102" s="56" t="s">
        <v>0</v>
      </c>
      <c r="Q102" s="101"/>
      <c r="R102" s="101"/>
      <c r="S102" s="59">
        <v>0</v>
      </c>
      <c r="T102" s="60">
        <v>0</v>
      </c>
      <c r="U102" s="60">
        <v>0</v>
      </c>
      <c r="V102" s="61">
        <v>0</v>
      </c>
      <c r="W102" s="146">
        <v>0</v>
      </c>
      <c r="X102" s="102">
        <v>0</v>
      </c>
      <c r="Y102" s="103"/>
      <c r="Z102" s="9"/>
      <c r="AA102" s="8">
        <v>0</v>
      </c>
      <c r="AB102" s="6" t="s">
        <v>0</v>
      </c>
    </row>
    <row r="103" spans="1:28" ht="9.6" customHeight="1" x14ac:dyDescent="0.2">
      <c r="A103" s="7"/>
      <c r="B103" s="99" t="s">
        <v>9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100"/>
      <c r="M103" s="57">
        <v>1</v>
      </c>
      <c r="N103" s="57">
        <v>7</v>
      </c>
      <c r="O103" s="58" t="s">
        <v>8</v>
      </c>
      <c r="P103" s="56" t="s">
        <v>0</v>
      </c>
      <c r="Q103" s="101"/>
      <c r="R103" s="101"/>
      <c r="S103" s="59">
        <v>0</v>
      </c>
      <c r="T103" s="60">
        <v>0</v>
      </c>
      <c r="U103" s="60">
        <v>0</v>
      </c>
      <c r="V103" s="61">
        <v>0</v>
      </c>
      <c r="W103" s="146">
        <v>0</v>
      </c>
      <c r="X103" s="102">
        <v>0</v>
      </c>
      <c r="Y103" s="103"/>
      <c r="Z103" s="9"/>
      <c r="AA103" s="8">
        <v>0</v>
      </c>
      <c r="AB103" s="6" t="s">
        <v>0</v>
      </c>
    </row>
    <row r="104" spans="1:28" ht="32.25" customHeight="1" x14ac:dyDescent="0.2">
      <c r="A104" s="7"/>
      <c r="B104" s="99" t="s">
        <v>293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100"/>
      <c r="M104" s="57">
        <v>1</v>
      </c>
      <c r="N104" s="57">
        <v>7</v>
      </c>
      <c r="O104" s="58" t="s">
        <v>291</v>
      </c>
      <c r="P104" s="56" t="s">
        <v>0</v>
      </c>
      <c r="Q104" s="101"/>
      <c r="R104" s="101"/>
      <c r="S104" s="59">
        <v>0</v>
      </c>
      <c r="T104" s="60">
        <v>0</v>
      </c>
      <c r="U104" s="60">
        <v>0</v>
      </c>
      <c r="V104" s="61">
        <v>0</v>
      </c>
      <c r="W104" s="146">
        <v>0</v>
      </c>
      <c r="X104" s="102">
        <v>0</v>
      </c>
      <c r="Y104" s="103"/>
      <c r="Z104" s="9"/>
      <c r="AA104" s="8">
        <v>0</v>
      </c>
      <c r="AB104" s="6" t="s">
        <v>0</v>
      </c>
    </row>
    <row r="105" spans="1:28" ht="12.75" customHeight="1" x14ac:dyDescent="0.2">
      <c r="A105" s="7"/>
      <c r="B105" s="99" t="s">
        <v>20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100"/>
      <c r="M105" s="57">
        <v>1</v>
      </c>
      <c r="N105" s="57">
        <v>7</v>
      </c>
      <c r="O105" s="58" t="s">
        <v>291</v>
      </c>
      <c r="P105" s="56">
        <v>800</v>
      </c>
      <c r="Q105" s="101"/>
      <c r="R105" s="101"/>
      <c r="S105" s="59">
        <v>0</v>
      </c>
      <c r="T105" s="60">
        <v>0</v>
      </c>
      <c r="U105" s="60">
        <v>0</v>
      </c>
      <c r="V105" s="61">
        <v>0</v>
      </c>
      <c r="W105" s="146">
        <v>0</v>
      </c>
      <c r="X105" s="102">
        <v>0</v>
      </c>
      <c r="Y105" s="103"/>
      <c r="Z105" s="9"/>
      <c r="AA105" s="8">
        <v>0</v>
      </c>
      <c r="AB105" s="6" t="s">
        <v>0</v>
      </c>
    </row>
    <row r="106" spans="1:28" ht="12.75" customHeight="1" x14ac:dyDescent="0.2">
      <c r="A106" s="7"/>
      <c r="B106" s="99" t="s">
        <v>292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100"/>
      <c r="M106" s="57">
        <v>1</v>
      </c>
      <c r="N106" s="57">
        <v>7</v>
      </c>
      <c r="O106" s="58" t="s">
        <v>291</v>
      </c>
      <c r="P106" s="56">
        <v>880</v>
      </c>
      <c r="Q106" s="101"/>
      <c r="R106" s="101"/>
      <c r="S106" s="59">
        <v>0</v>
      </c>
      <c r="T106" s="60">
        <v>0</v>
      </c>
      <c r="U106" s="60">
        <v>0</v>
      </c>
      <c r="V106" s="61">
        <v>0</v>
      </c>
      <c r="W106" s="146">
        <v>0</v>
      </c>
      <c r="X106" s="102">
        <v>0</v>
      </c>
      <c r="Y106" s="103"/>
      <c r="Z106" s="9"/>
      <c r="AA106" s="8">
        <v>0</v>
      </c>
      <c r="AB106" s="6" t="s">
        <v>0</v>
      </c>
    </row>
    <row r="107" spans="1:28" ht="9.6" customHeight="1" x14ac:dyDescent="0.2">
      <c r="A107" s="7"/>
      <c r="B107" s="99" t="s">
        <v>290</v>
      </c>
      <c r="C107" s="99"/>
      <c r="D107" s="99"/>
      <c r="E107" s="99"/>
      <c r="F107" s="99"/>
      <c r="G107" s="99"/>
      <c r="H107" s="99"/>
      <c r="I107" s="99"/>
      <c r="J107" s="99"/>
      <c r="K107" s="99"/>
      <c r="L107" s="100"/>
      <c r="M107" s="57">
        <v>1</v>
      </c>
      <c r="N107" s="57">
        <v>13</v>
      </c>
      <c r="O107" s="58" t="s">
        <v>0</v>
      </c>
      <c r="P107" s="56" t="s">
        <v>0</v>
      </c>
      <c r="Q107" s="101"/>
      <c r="R107" s="101"/>
      <c r="S107" s="59">
        <v>4006586.86</v>
      </c>
      <c r="T107" s="60">
        <v>25077466.789999999</v>
      </c>
      <c r="U107" s="60">
        <v>2884392.29</v>
      </c>
      <c r="V107" s="61">
        <v>8331835.2300000004</v>
      </c>
      <c r="W107" s="146">
        <v>40300281.170000002</v>
      </c>
      <c r="X107" s="102">
        <v>0</v>
      </c>
      <c r="Y107" s="103"/>
      <c r="Z107" s="9"/>
      <c r="AA107" s="8">
        <v>40300281.170000002</v>
      </c>
      <c r="AB107" s="6" t="s">
        <v>0</v>
      </c>
    </row>
    <row r="108" spans="1:28" ht="24" customHeight="1" x14ac:dyDescent="0.2">
      <c r="A108" s="7"/>
      <c r="B108" s="99" t="s">
        <v>289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100"/>
      <c r="M108" s="57">
        <v>1</v>
      </c>
      <c r="N108" s="57">
        <v>13</v>
      </c>
      <c r="O108" s="58" t="s">
        <v>288</v>
      </c>
      <c r="P108" s="56" t="s">
        <v>0</v>
      </c>
      <c r="Q108" s="101"/>
      <c r="R108" s="101"/>
      <c r="S108" s="59">
        <v>0</v>
      </c>
      <c r="T108" s="60">
        <v>653800</v>
      </c>
      <c r="U108" s="60">
        <v>0</v>
      </c>
      <c r="V108" s="61">
        <v>0</v>
      </c>
      <c r="W108" s="146">
        <v>653800</v>
      </c>
      <c r="X108" s="102">
        <v>0</v>
      </c>
      <c r="Y108" s="103"/>
      <c r="Z108" s="9"/>
      <c r="AA108" s="8">
        <v>653800</v>
      </c>
      <c r="AB108" s="6" t="s">
        <v>0</v>
      </c>
    </row>
    <row r="109" spans="1:28" ht="30" customHeight="1" x14ac:dyDescent="0.2">
      <c r="A109" s="7"/>
      <c r="B109" s="99" t="s">
        <v>287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100"/>
      <c r="M109" s="57">
        <v>1</v>
      </c>
      <c r="N109" s="57">
        <v>13</v>
      </c>
      <c r="O109" s="58" t="s">
        <v>285</v>
      </c>
      <c r="P109" s="56" t="s">
        <v>0</v>
      </c>
      <c r="Q109" s="101"/>
      <c r="R109" s="101"/>
      <c r="S109" s="59">
        <v>0</v>
      </c>
      <c r="T109" s="60">
        <v>653800</v>
      </c>
      <c r="U109" s="60">
        <v>0</v>
      </c>
      <c r="V109" s="61">
        <v>0</v>
      </c>
      <c r="W109" s="146">
        <v>653800</v>
      </c>
      <c r="X109" s="102">
        <v>0</v>
      </c>
      <c r="Y109" s="103"/>
      <c r="Z109" s="9"/>
      <c r="AA109" s="8">
        <v>653800</v>
      </c>
      <c r="AB109" s="6" t="s">
        <v>0</v>
      </c>
    </row>
    <row r="110" spans="1:28" ht="12.6" customHeight="1" x14ac:dyDescent="0.2">
      <c r="A110" s="7"/>
      <c r="B110" s="99" t="s">
        <v>40</v>
      </c>
      <c r="C110" s="99"/>
      <c r="D110" s="99"/>
      <c r="E110" s="99"/>
      <c r="F110" s="99"/>
      <c r="G110" s="99"/>
      <c r="H110" s="99"/>
      <c r="I110" s="99"/>
      <c r="J110" s="99"/>
      <c r="K110" s="99"/>
      <c r="L110" s="100"/>
      <c r="M110" s="57">
        <v>1</v>
      </c>
      <c r="N110" s="57">
        <v>13</v>
      </c>
      <c r="O110" s="58" t="s">
        <v>285</v>
      </c>
      <c r="P110" s="56">
        <v>300</v>
      </c>
      <c r="Q110" s="101"/>
      <c r="R110" s="101"/>
      <c r="S110" s="59">
        <v>0</v>
      </c>
      <c r="T110" s="60">
        <v>244600</v>
      </c>
      <c r="U110" s="60">
        <v>0</v>
      </c>
      <c r="V110" s="61">
        <v>0</v>
      </c>
      <c r="W110" s="146">
        <v>244600</v>
      </c>
      <c r="X110" s="102">
        <v>0</v>
      </c>
      <c r="Y110" s="103"/>
      <c r="Z110" s="9"/>
      <c r="AA110" s="8">
        <v>244600</v>
      </c>
      <c r="AB110" s="6" t="s">
        <v>0</v>
      </c>
    </row>
    <row r="111" spans="1:28" ht="12.75" customHeight="1" x14ac:dyDescent="0.2">
      <c r="A111" s="7"/>
      <c r="B111" s="99" t="s">
        <v>241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100"/>
      <c r="M111" s="57">
        <v>1</v>
      </c>
      <c r="N111" s="57">
        <v>13</v>
      </c>
      <c r="O111" s="58" t="s">
        <v>285</v>
      </c>
      <c r="P111" s="56">
        <v>350</v>
      </c>
      <c r="Q111" s="101"/>
      <c r="R111" s="101"/>
      <c r="S111" s="59">
        <v>0</v>
      </c>
      <c r="T111" s="60">
        <v>244600</v>
      </c>
      <c r="U111" s="60">
        <v>0</v>
      </c>
      <c r="V111" s="61">
        <v>0</v>
      </c>
      <c r="W111" s="146">
        <v>244600</v>
      </c>
      <c r="X111" s="102">
        <v>0</v>
      </c>
      <c r="Y111" s="103"/>
      <c r="Z111" s="9"/>
      <c r="AA111" s="8">
        <v>244600</v>
      </c>
      <c r="AB111" s="6" t="s">
        <v>0</v>
      </c>
    </row>
    <row r="112" spans="1:28" ht="22.15" customHeight="1" x14ac:dyDescent="0.2">
      <c r="A112" s="7"/>
      <c r="B112" s="99" t="s">
        <v>57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100"/>
      <c r="M112" s="57">
        <v>1</v>
      </c>
      <c r="N112" s="57">
        <v>13</v>
      </c>
      <c r="O112" s="58" t="s">
        <v>285</v>
      </c>
      <c r="P112" s="56">
        <v>600</v>
      </c>
      <c r="Q112" s="101"/>
      <c r="R112" s="101"/>
      <c r="S112" s="59">
        <v>0</v>
      </c>
      <c r="T112" s="60">
        <v>409200</v>
      </c>
      <c r="U112" s="60">
        <v>0</v>
      </c>
      <c r="V112" s="61">
        <v>0</v>
      </c>
      <c r="W112" s="146">
        <v>409200</v>
      </c>
      <c r="X112" s="102">
        <v>0</v>
      </c>
      <c r="Y112" s="103"/>
      <c r="Z112" s="9"/>
      <c r="AA112" s="8">
        <v>409200</v>
      </c>
      <c r="AB112" s="6" t="s">
        <v>0</v>
      </c>
    </row>
    <row r="113" spans="1:28" ht="21.6" customHeight="1" x14ac:dyDescent="0.2">
      <c r="A113" s="7"/>
      <c r="B113" s="99" t="s">
        <v>286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100"/>
      <c r="M113" s="57">
        <v>1</v>
      </c>
      <c r="N113" s="57">
        <v>13</v>
      </c>
      <c r="O113" s="58" t="s">
        <v>285</v>
      </c>
      <c r="P113" s="56">
        <v>630</v>
      </c>
      <c r="Q113" s="101"/>
      <c r="R113" s="101"/>
      <c r="S113" s="59">
        <v>0</v>
      </c>
      <c r="T113" s="60">
        <v>409200</v>
      </c>
      <c r="U113" s="60">
        <v>0</v>
      </c>
      <c r="V113" s="61">
        <v>0</v>
      </c>
      <c r="W113" s="146">
        <v>409200</v>
      </c>
      <c r="X113" s="102">
        <v>0</v>
      </c>
      <c r="Y113" s="103"/>
      <c r="Z113" s="9"/>
      <c r="AA113" s="8">
        <v>409200</v>
      </c>
      <c r="AB113" s="6" t="s">
        <v>0</v>
      </c>
    </row>
    <row r="114" spans="1:28" ht="28.9" customHeight="1" x14ac:dyDescent="0.2">
      <c r="A114" s="7"/>
      <c r="B114" s="99" t="s">
        <v>284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100"/>
      <c r="M114" s="57">
        <v>1</v>
      </c>
      <c r="N114" s="57">
        <v>13</v>
      </c>
      <c r="O114" s="58" t="s">
        <v>283</v>
      </c>
      <c r="P114" s="56" t="s">
        <v>0</v>
      </c>
      <c r="Q114" s="101"/>
      <c r="R114" s="101"/>
      <c r="S114" s="59">
        <v>0</v>
      </c>
      <c r="T114" s="60">
        <v>632700</v>
      </c>
      <c r="U114" s="60">
        <v>0</v>
      </c>
      <c r="V114" s="61">
        <v>0</v>
      </c>
      <c r="W114" s="146">
        <v>632700</v>
      </c>
      <c r="X114" s="102">
        <v>0</v>
      </c>
      <c r="Y114" s="103"/>
      <c r="Z114" s="9"/>
      <c r="AA114" s="8">
        <v>632700</v>
      </c>
      <c r="AB114" s="6" t="s">
        <v>0</v>
      </c>
    </row>
    <row r="115" spans="1:28" ht="36" customHeight="1" x14ac:dyDescent="0.2">
      <c r="A115" s="7"/>
      <c r="B115" s="99" t="s">
        <v>282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100"/>
      <c r="M115" s="57">
        <v>1</v>
      </c>
      <c r="N115" s="57">
        <v>13</v>
      </c>
      <c r="O115" s="58" t="s">
        <v>281</v>
      </c>
      <c r="P115" s="56" t="s">
        <v>0</v>
      </c>
      <c r="Q115" s="101"/>
      <c r="R115" s="101"/>
      <c r="S115" s="59">
        <v>0</v>
      </c>
      <c r="T115" s="60">
        <v>31700</v>
      </c>
      <c r="U115" s="60">
        <v>0</v>
      </c>
      <c r="V115" s="61">
        <v>0</v>
      </c>
      <c r="W115" s="146">
        <v>31700</v>
      </c>
      <c r="X115" s="102">
        <v>0</v>
      </c>
      <c r="Y115" s="103"/>
      <c r="Z115" s="9"/>
      <c r="AA115" s="8">
        <v>31700</v>
      </c>
      <c r="AB115" s="6" t="s">
        <v>0</v>
      </c>
    </row>
    <row r="116" spans="1:28" ht="22.9" customHeight="1" x14ac:dyDescent="0.2">
      <c r="A116" s="7"/>
      <c r="B116" s="99" t="s">
        <v>14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57">
        <v>1</v>
      </c>
      <c r="N116" s="57">
        <v>13</v>
      </c>
      <c r="O116" s="58" t="s">
        <v>281</v>
      </c>
      <c r="P116" s="56">
        <v>200</v>
      </c>
      <c r="Q116" s="101"/>
      <c r="R116" s="101"/>
      <c r="S116" s="59">
        <v>0</v>
      </c>
      <c r="T116" s="60">
        <v>31700</v>
      </c>
      <c r="U116" s="60">
        <v>0</v>
      </c>
      <c r="V116" s="61">
        <v>0</v>
      </c>
      <c r="W116" s="146">
        <v>31700</v>
      </c>
      <c r="X116" s="102">
        <v>0</v>
      </c>
      <c r="Y116" s="103"/>
      <c r="Z116" s="9"/>
      <c r="AA116" s="8">
        <v>31700</v>
      </c>
      <c r="AB116" s="6" t="s">
        <v>0</v>
      </c>
    </row>
    <row r="117" spans="1:28" ht="21.6" customHeight="1" x14ac:dyDescent="0.2">
      <c r="A117" s="7"/>
      <c r="B117" s="99" t="s">
        <v>13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57">
        <v>1</v>
      </c>
      <c r="N117" s="57">
        <v>13</v>
      </c>
      <c r="O117" s="58" t="s">
        <v>281</v>
      </c>
      <c r="P117" s="56">
        <v>240</v>
      </c>
      <c r="Q117" s="101"/>
      <c r="R117" s="101"/>
      <c r="S117" s="59">
        <v>0</v>
      </c>
      <c r="T117" s="60">
        <v>31700</v>
      </c>
      <c r="U117" s="60">
        <v>0</v>
      </c>
      <c r="V117" s="61">
        <v>0</v>
      </c>
      <c r="W117" s="146">
        <v>31700</v>
      </c>
      <c r="X117" s="102">
        <v>0</v>
      </c>
      <c r="Y117" s="103"/>
      <c r="Z117" s="9"/>
      <c r="AA117" s="8">
        <v>31700</v>
      </c>
      <c r="AB117" s="6" t="s">
        <v>0</v>
      </c>
    </row>
    <row r="118" spans="1:28" ht="63" customHeight="1" x14ac:dyDescent="0.2">
      <c r="A118" s="7"/>
      <c r="B118" s="99" t="s">
        <v>279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100"/>
      <c r="M118" s="57">
        <v>1</v>
      </c>
      <c r="N118" s="57">
        <v>13</v>
      </c>
      <c r="O118" s="58" t="s">
        <v>280</v>
      </c>
      <c r="P118" s="56" t="s">
        <v>0</v>
      </c>
      <c r="Q118" s="101"/>
      <c r="R118" s="101"/>
      <c r="S118" s="59">
        <v>0</v>
      </c>
      <c r="T118" s="60">
        <v>601000</v>
      </c>
      <c r="U118" s="60">
        <v>0</v>
      </c>
      <c r="V118" s="61">
        <v>0</v>
      </c>
      <c r="W118" s="146">
        <v>601000</v>
      </c>
      <c r="X118" s="102">
        <v>0</v>
      </c>
      <c r="Y118" s="103"/>
      <c r="Z118" s="9"/>
      <c r="AA118" s="8">
        <v>601000</v>
      </c>
      <c r="AB118" s="6" t="s">
        <v>0</v>
      </c>
    </row>
    <row r="119" spans="1:28" ht="13.9" customHeight="1" x14ac:dyDescent="0.2">
      <c r="A119" s="7"/>
      <c r="B119" s="99" t="s">
        <v>40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100"/>
      <c r="M119" s="57">
        <v>1</v>
      </c>
      <c r="N119" s="57">
        <v>13</v>
      </c>
      <c r="O119" s="58" t="s">
        <v>280</v>
      </c>
      <c r="P119" s="56">
        <v>300</v>
      </c>
      <c r="Q119" s="101"/>
      <c r="R119" s="101"/>
      <c r="S119" s="59">
        <v>0</v>
      </c>
      <c r="T119" s="60">
        <v>601000</v>
      </c>
      <c r="U119" s="60">
        <v>0</v>
      </c>
      <c r="V119" s="61">
        <v>0</v>
      </c>
      <c r="W119" s="146">
        <v>601000</v>
      </c>
      <c r="X119" s="102">
        <v>0</v>
      </c>
      <c r="Y119" s="103"/>
      <c r="Z119" s="9"/>
      <c r="AA119" s="8">
        <v>601000</v>
      </c>
      <c r="AB119" s="6" t="s">
        <v>0</v>
      </c>
    </row>
    <row r="120" spans="1:28" ht="12.75" customHeight="1" x14ac:dyDescent="0.2">
      <c r="A120" s="7"/>
      <c r="B120" s="99" t="s">
        <v>241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100"/>
      <c r="M120" s="57">
        <v>1</v>
      </c>
      <c r="N120" s="57">
        <v>13</v>
      </c>
      <c r="O120" s="58" t="s">
        <v>280</v>
      </c>
      <c r="P120" s="56">
        <v>350</v>
      </c>
      <c r="Q120" s="101"/>
      <c r="R120" s="101"/>
      <c r="S120" s="59">
        <v>0</v>
      </c>
      <c r="T120" s="60">
        <v>601000</v>
      </c>
      <c r="U120" s="60">
        <v>0</v>
      </c>
      <c r="V120" s="61">
        <v>0</v>
      </c>
      <c r="W120" s="146">
        <v>601000</v>
      </c>
      <c r="X120" s="102">
        <v>0</v>
      </c>
      <c r="Y120" s="103"/>
      <c r="Z120" s="9"/>
      <c r="AA120" s="8">
        <v>601000</v>
      </c>
      <c r="AB120" s="6" t="s">
        <v>0</v>
      </c>
    </row>
    <row r="121" spans="1:28" ht="9" customHeight="1" x14ac:dyDescent="0.2">
      <c r="A121" s="7"/>
      <c r="B121" s="99" t="s">
        <v>9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100"/>
      <c r="M121" s="57">
        <v>1</v>
      </c>
      <c r="N121" s="57">
        <v>13</v>
      </c>
      <c r="O121" s="58" t="s">
        <v>8</v>
      </c>
      <c r="P121" s="56" t="s">
        <v>0</v>
      </c>
      <c r="Q121" s="101"/>
      <c r="R121" s="101"/>
      <c r="S121" s="59">
        <v>4006586.86</v>
      </c>
      <c r="T121" s="60">
        <v>23790966.789999999</v>
      </c>
      <c r="U121" s="60">
        <v>2884392.29</v>
      </c>
      <c r="V121" s="61">
        <v>8331835.2300000004</v>
      </c>
      <c r="W121" s="146">
        <v>39013781.170000002</v>
      </c>
      <c r="X121" s="102">
        <v>0</v>
      </c>
      <c r="Y121" s="103"/>
      <c r="Z121" s="9"/>
      <c r="AA121" s="8">
        <v>39013781.170000002</v>
      </c>
      <c r="AB121" s="6" t="s">
        <v>0</v>
      </c>
    </row>
    <row r="122" spans="1:28" ht="16.149999999999999" customHeight="1" x14ac:dyDescent="0.2">
      <c r="A122" s="7"/>
      <c r="B122" s="99" t="s">
        <v>49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100"/>
      <c r="M122" s="57">
        <v>1</v>
      </c>
      <c r="N122" s="57">
        <v>13</v>
      </c>
      <c r="O122" s="58" t="s">
        <v>48</v>
      </c>
      <c r="P122" s="56" t="s">
        <v>0</v>
      </c>
      <c r="Q122" s="101"/>
      <c r="R122" s="101"/>
      <c r="S122" s="59">
        <v>1109200</v>
      </c>
      <c r="T122" s="60">
        <v>1420757.2</v>
      </c>
      <c r="U122" s="60">
        <v>238200</v>
      </c>
      <c r="V122" s="61">
        <v>164133.23000000001</v>
      </c>
      <c r="W122" s="146">
        <v>2932290.43</v>
      </c>
      <c r="X122" s="102">
        <v>0</v>
      </c>
      <c r="Y122" s="103"/>
      <c r="Z122" s="9"/>
      <c r="AA122" s="8">
        <v>2932290.43</v>
      </c>
      <c r="AB122" s="6" t="s">
        <v>0</v>
      </c>
    </row>
    <row r="123" spans="1:28" ht="25.15" customHeight="1" x14ac:dyDescent="0.2">
      <c r="A123" s="7"/>
      <c r="B123" s="99" t="s">
        <v>14</v>
      </c>
      <c r="C123" s="99"/>
      <c r="D123" s="99"/>
      <c r="E123" s="99"/>
      <c r="F123" s="99"/>
      <c r="G123" s="99"/>
      <c r="H123" s="99"/>
      <c r="I123" s="99"/>
      <c r="J123" s="99"/>
      <c r="K123" s="99"/>
      <c r="L123" s="100"/>
      <c r="M123" s="57">
        <v>1</v>
      </c>
      <c r="N123" s="57">
        <v>13</v>
      </c>
      <c r="O123" s="58" t="s">
        <v>48</v>
      </c>
      <c r="P123" s="56">
        <v>200</v>
      </c>
      <c r="Q123" s="101"/>
      <c r="R123" s="101"/>
      <c r="S123" s="59">
        <v>1107200</v>
      </c>
      <c r="T123" s="60">
        <v>1418757.2</v>
      </c>
      <c r="U123" s="60">
        <v>236200</v>
      </c>
      <c r="V123" s="61">
        <v>162333.23000000001</v>
      </c>
      <c r="W123" s="146">
        <v>2924490.43</v>
      </c>
      <c r="X123" s="102">
        <v>0</v>
      </c>
      <c r="Y123" s="103"/>
      <c r="Z123" s="9"/>
      <c r="AA123" s="8">
        <v>2924490.43</v>
      </c>
      <c r="AB123" s="6" t="s">
        <v>0</v>
      </c>
    </row>
    <row r="124" spans="1:28" ht="22.15" customHeight="1" x14ac:dyDescent="0.2">
      <c r="A124" s="7"/>
      <c r="B124" s="99" t="s">
        <v>13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100"/>
      <c r="M124" s="57">
        <v>1</v>
      </c>
      <c r="N124" s="57">
        <v>13</v>
      </c>
      <c r="O124" s="58" t="s">
        <v>48</v>
      </c>
      <c r="P124" s="56">
        <v>240</v>
      </c>
      <c r="Q124" s="101"/>
      <c r="R124" s="101"/>
      <c r="S124" s="59">
        <v>1107200</v>
      </c>
      <c r="T124" s="60">
        <v>1418757.2</v>
      </c>
      <c r="U124" s="60">
        <v>236200</v>
      </c>
      <c r="V124" s="61">
        <v>162333.23000000001</v>
      </c>
      <c r="W124" s="146">
        <v>2924490.43</v>
      </c>
      <c r="X124" s="102">
        <v>0</v>
      </c>
      <c r="Y124" s="103"/>
      <c r="Z124" s="9"/>
      <c r="AA124" s="8">
        <v>2924490.43</v>
      </c>
      <c r="AB124" s="6" t="s">
        <v>0</v>
      </c>
    </row>
    <row r="125" spans="1:28" ht="12.75" customHeight="1" x14ac:dyDescent="0.2">
      <c r="A125" s="7"/>
      <c r="B125" s="99" t="s">
        <v>20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100"/>
      <c r="M125" s="57">
        <v>1</v>
      </c>
      <c r="N125" s="57">
        <v>13</v>
      </c>
      <c r="O125" s="58" t="s">
        <v>48</v>
      </c>
      <c r="P125" s="56">
        <v>800</v>
      </c>
      <c r="Q125" s="101"/>
      <c r="R125" s="101"/>
      <c r="S125" s="59">
        <v>2000</v>
      </c>
      <c r="T125" s="60">
        <v>2000</v>
      </c>
      <c r="U125" s="60">
        <v>2000</v>
      </c>
      <c r="V125" s="61">
        <v>1800</v>
      </c>
      <c r="W125" s="146">
        <v>7800</v>
      </c>
      <c r="X125" s="102">
        <v>0</v>
      </c>
      <c r="Y125" s="103"/>
      <c r="Z125" s="9"/>
      <c r="AA125" s="8">
        <v>7800</v>
      </c>
      <c r="AB125" s="6" t="s">
        <v>0</v>
      </c>
    </row>
    <row r="126" spans="1:28" ht="13.9" customHeight="1" x14ac:dyDescent="0.2">
      <c r="A126" s="7"/>
      <c r="B126" s="99" t="s">
        <v>19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100"/>
      <c r="M126" s="57">
        <v>1</v>
      </c>
      <c r="N126" s="57">
        <v>13</v>
      </c>
      <c r="O126" s="58" t="s">
        <v>48</v>
      </c>
      <c r="P126" s="56">
        <v>850</v>
      </c>
      <c r="Q126" s="101"/>
      <c r="R126" s="101"/>
      <c r="S126" s="59">
        <v>2000</v>
      </c>
      <c r="T126" s="60">
        <v>2000</v>
      </c>
      <c r="U126" s="60">
        <v>2000</v>
      </c>
      <c r="V126" s="61">
        <v>1800</v>
      </c>
      <c r="W126" s="146">
        <v>7800</v>
      </c>
      <c r="X126" s="102">
        <v>0</v>
      </c>
      <c r="Y126" s="103"/>
      <c r="Z126" s="9"/>
      <c r="AA126" s="8">
        <v>7800</v>
      </c>
      <c r="AB126" s="6" t="s">
        <v>0</v>
      </c>
    </row>
    <row r="127" spans="1:28" ht="17.45" customHeight="1" x14ac:dyDescent="0.2">
      <c r="A127" s="7"/>
      <c r="B127" s="99" t="s">
        <v>278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100"/>
      <c r="M127" s="57">
        <v>1</v>
      </c>
      <c r="N127" s="57">
        <v>13</v>
      </c>
      <c r="O127" s="58" t="s">
        <v>276</v>
      </c>
      <c r="P127" s="56" t="s">
        <v>0</v>
      </c>
      <c r="Q127" s="101"/>
      <c r="R127" s="101"/>
      <c r="S127" s="59">
        <v>1165128.69</v>
      </c>
      <c r="T127" s="60">
        <v>925000</v>
      </c>
      <c r="U127" s="60">
        <v>1037500</v>
      </c>
      <c r="V127" s="61">
        <v>6226794</v>
      </c>
      <c r="W127" s="146">
        <v>9354422.6899999995</v>
      </c>
      <c r="X127" s="102">
        <v>0</v>
      </c>
      <c r="Y127" s="103"/>
      <c r="Z127" s="9"/>
      <c r="AA127" s="8">
        <v>9354422.6899999995</v>
      </c>
      <c r="AB127" s="6" t="s">
        <v>0</v>
      </c>
    </row>
    <row r="128" spans="1:28" ht="33" customHeight="1" x14ac:dyDescent="0.2">
      <c r="A128" s="7"/>
      <c r="B128" s="99" t="s">
        <v>16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100"/>
      <c r="M128" s="57">
        <v>1</v>
      </c>
      <c r="N128" s="57">
        <v>13</v>
      </c>
      <c r="O128" s="58" t="s">
        <v>276</v>
      </c>
      <c r="P128" s="56">
        <v>100</v>
      </c>
      <c r="Q128" s="101"/>
      <c r="R128" s="101"/>
      <c r="S128" s="59">
        <v>123428.69</v>
      </c>
      <c r="T128" s="60">
        <v>0</v>
      </c>
      <c r="U128" s="60">
        <v>0</v>
      </c>
      <c r="V128" s="61">
        <v>5510994</v>
      </c>
      <c r="W128" s="146">
        <v>5634422.6900000004</v>
      </c>
      <c r="X128" s="102">
        <v>0</v>
      </c>
      <c r="Y128" s="103"/>
      <c r="Z128" s="9"/>
      <c r="AA128" s="8">
        <v>5634422.6900000004</v>
      </c>
      <c r="AB128" s="6" t="s">
        <v>0</v>
      </c>
    </row>
    <row r="129" spans="1:28" ht="15.6" customHeight="1" x14ac:dyDescent="0.2">
      <c r="A129" s="7"/>
      <c r="B129" s="99" t="s">
        <v>15</v>
      </c>
      <c r="C129" s="99"/>
      <c r="D129" s="99"/>
      <c r="E129" s="99"/>
      <c r="F129" s="99"/>
      <c r="G129" s="99"/>
      <c r="H129" s="99"/>
      <c r="I129" s="99"/>
      <c r="J129" s="99"/>
      <c r="K129" s="99"/>
      <c r="L129" s="100"/>
      <c r="M129" s="57">
        <v>1</v>
      </c>
      <c r="N129" s="57">
        <v>13</v>
      </c>
      <c r="O129" s="58" t="s">
        <v>276</v>
      </c>
      <c r="P129" s="56">
        <v>110</v>
      </c>
      <c r="Q129" s="101"/>
      <c r="R129" s="101"/>
      <c r="S129" s="59">
        <v>123428.69</v>
      </c>
      <c r="T129" s="60">
        <v>0</v>
      </c>
      <c r="U129" s="60">
        <v>0</v>
      </c>
      <c r="V129" s="61">
        <v>5510994</v>
      </c>
      <c r="W129" s="146">
        <v>5634422.6900000004</v>
      </c>
      <c r="X129" s="102">
        <v>0</v>
      </c>
      <c r="Y129" s="103"/>
      <c r="Z129" s="9"/>
      <c r="AA129" s="8">
        <v>5634422.6900000004</v>
      </c>
      <c r="AB129" s="6" t="s">
        <v>0</v>
      </c>
    </row>
    <row r="130" spans="1:28" ht="22.15" customHeight="1" x14ac:dyDescent="0.2">
      <c r="A130" s="7"/>
      <c r="B130" s="99" t="s">
        <v>14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100"/>
      <c r="M130" s="57">
        <v>1</v>
      </c>
      <c r="N130" s="57">
        <v>13</v>
      </c>
      <c r="O130" s="58" t="s">
        <v>276</v>
      </c>
      <c r="P130" s="56">
        <v>200</v>
      </c>
      <c r="Q130" s="101"/>
      <c r="R130" s="101"/>
      <c r="S130" s="59">
        <v>941700</v>
      </c>
      <c r="T130" s="60">
        <v>835000</v>
      </c>
      <c r="U130" s="60">
        <v>877500</v>
      </c>
      <c r="V130" s="61">
        <v>715800</v>
      </c>
      <c r="W130" s="146">
        <v>3370000</v>
      </c>
      <c r="X130" s="102">
        <v>0</v>
      </c>
      <c r="Y130" s="103"/>
      <c r="Z130" s="9"/>
      <c r="AA130" s="8">
        <v>3370000</v>
      </c>
      <c r="AB130" s="6" t="s">
        <v>0</v>
      </c>
    </row>
    <row r="131" spans="1:28" ht="22.9" customHeight="1" x14ac:dyDescent="0.2">
      <c r="A131" s="7"/>
      <c r="B131" s="99" t="s">
        <v>13</v>
      </c>
      <c r="C131" s="99"/>
      <c r="D131" s="99"/>
      <c r="E131" s="99"/>
      <c r="F131" s="99"/>
      <c r="G131" s="99"/>
      <c r="H131" s="99"/>
      <c r="I131" s="99"/>
      <c r="J131" s="99"/>
      <c r="K131" s="99"/>
      <c r="L131" s="100"/>
      <c r="M131" s="57">
        <v>1</v>
      </c>
      <c r="N131" s="57">
        <v>13</v>
      </c>
      <c r="O131" s="58" t="s">
        <v>276</v>
      </c>
      <c r="P131" s="56">
        <v>240</v>
      </c>
      <c r="Q131" s="101"/>
      <c r="R131" s="101"/>
      <c r="S131" s="59">
        <v>941700</v>
      </c>
      <c r="T131" s="60">
        <v>835000</v>
      </c>
      <c r="U131" s="60">
        <v>877500</v>
      </c>
      <c r="V131" s="61">
        <v>715800</v>
      </c>
      <c r="W131" s="146">
        <v>3370000</v>
      </c>
      <c r="X131" s="102">
        <v>0</v>
      </c>
      <c r="Y131" s="103"/>
      <c r="Z131" s="9"/>
      <c r="AA131" s="8">
        <v>3370000</v>
      </c>
      <c r="AB131" s="6" t="s">
        <v>0</v>
      </c>
    </row>
    <row r="132" spans="1:28" ht="9" customHeight="1" x14ac:dyDescent="0.2">
      <c r="A132" s="7"/>
      <c r="B132" s="99" t="s">
        <v>40</v>
      </c>
      <c r="C132" s="99"/>
      <c r="D132" s="99"/>
      <c r="E132" s="99"/>
      <c r="F132" s="99"/>
      <c r="G132" s="99"/>
      <c r="H132" s="99"/>
      <c r="I132" s="99"/>
      <c r="J132" s="99"/>
      <c r="K132" s="99"/>
      <c r="L132" s="100"/>
      <c r="M132" s="57">
        <v>1</v>
      </c>
      <c r="N132" s="57">
        <v>13</v>
      </c>
      <c r="O132" s="58" t="s">
        <v>276</v>
      </c>
      <c r="P132" s="56">
        <v>300</v>
      </c>
      <c r="Q132" s="101"/>
      <c r="R132" s="101"/>
      <c r="S132" s="59">
        <v>100000</v>
      </c>
      <c r="T132" s="60">
        <v>50000</v>
      </c>
      <c r="U132" s="60">
        <v>160000</v>
      </c>
      <c r="V132" s="61">
        <v>0</v>
      </c>
      <c r="W132" s="146">
        <v>310000</v>
      </c>
      <c r="X132" s="102">
        <v>0</v>
      </c>
      <c r="Y132" s="103"/>
      <c r="Z132" s="9"/>
      <c r="AA132" s="8">
        <v>310000</v>
      </c>
      <c r="AB132" s="6" t="s">
        <v>0</v>
      </c>
    </row>
    <row r="133" spans="1:28" ht="12.75" customHeight="1" x14ac:dyDescent="0.2">
      <c r="A133" s="7"/>
      <c r="B133" s="99" t="s">
        <v>277</v>
      </c>
      <c r="C133" s="99"/>
      <c r="D133" s="99"/>
      <c r="E133" s="99"/>
      <c r="F133" s="99"/>
      <c r="G133" s="99"/>
      <c r="H133" s="99"/>
      <c r="I133" s="99"/>
      <c r="J133" s="99"/>
      <c r="K133" s="99"/>
      <c r="L133" s="100"/>
      <c r="M133" s="57">
        <v>1</v>
      </c>
      <c r="N133" s="57">
        <v>13</v>
      </c>
      <c r="O133" s="58" t="s">
        <v>276</v>
      </c>
      <c r="P133" s="56">
        <v>340</v>
      </c>
      <c r="Q133" s="101"/>
      <c r="R133" s="101"/>
      <c r="S133" s="59">
        <v>0</v>
      </c>
      <c r="T133" s="60">
        <v>0</v>
      </c>
      <c r="U133" s="60">
        <v>15000</v>
      </c>
      <c r="V133" s="61">
        <v>0</v>
      </c>
      <c r="W133" s="146">
        <v>15000</v>
      </c>
      <c r="X133" s="102">
        <v>0</v>
      </c>
      <c r="Y133" s="103"/>
      <c r="Z133" s="9"/>
      <c r="AA133" s="8">
        <v>15000</v>
      </c>
      <c r="AB133" s="6" t="s">
        <v>0</v>
      </c>
    </row>
    <row r="134" spans="1:28" ht="12.75" customHeight="1" x14ac:dyDescent="0.2">
      <c r="A134" s="7"/>
      <c r="B134" s="99" t="s">
        <v>241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100"/>
      <c r="M134" s="57">
        <v>1</v>
      </c>
      <c r="N134" s="57">
        <v>13</v>
      </c>
      <c r="O134" s="58" t="s">
        <v>276</v>
      </c>
      <c r="P134" s="56">
        <v>350</v>
      </c>
      <c r="Q134" s="101"/>
      <c r="R134" s="101"/>
      <c r="S134" s="59">
        <v>100000</v>
      </c>
      <c r="T134" s="60">
        <v>50000</v>
      </c>
      <c r="U134" s="60">
        <v>145000</v>
      </c>
      <c r="V134" s="61">
        <v>0</v>
      </c>
      <c r="W134" s="146">
        <v>295000</v>
      </c>
      <c r="X134" s="102">
        <v>0</v>
      </c>
      <c r="Y134" s="103"/>
      <c r="Z134" s="9"/>
      <c r="AA134" s="8">
        <v>295000</v>
      </c>
      <c r="AB134" s="6" t="s">
        <v>0</v>
      </c>
    </row>
    <row r="135" spans="1:28" ht="12.75" customHeight="1" x14ac:dyDescent="0.2">
      <c r="A135" s="7"/>
      <c r="B135" s="99" t="s">
        <v>20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100"/>
      <c r="M135" s="57">
        <v>1</v>
      </c>
      <c r="N135" s="57">
        <v>13</v>
      </c>
      <c r="O135" s="58" t="s">
        <v>276</v>
      </c>
      <c r="P135" s="56">
        <v>800</v>
      </c>
      <c r="Q135" s="101"/>
      <c r="R135" s="101"/>
      <c r="S135" s="59">
        <v>0</v>
      </c>
      <c r="T135" s="60">
        <v>40000</v>
      </c>
      <c r="U135" s="60">
        <v>0</v>
      </c>
      <c r="V135" s="61">
        <v>0</v>
      </c>
      <c r="W135" s="146">
        <v>40000</v>
      </c>
      <c r="X135" s="102">
        <v>0</v>
      </c>
      <c r="Y135" s="103"/>
      <c r="Z135" s="9"/>
      <c r="AA135" s="8">
        <v>40000</v>
      </c>
      <c r="AB135" s="6" t="s">
        <v>0</v>
      </c>
    </row>
    <row r="136" spans="1:28" ht="10.9" customHeight="1" x14ac:dyDescent="0.2">
      <c r="A136" s="7"/>
      <c r="B136" s="99" t="s">
        <v>19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100"/>
      <c r="M136" s="57">
        <v>1</v>
      </c>
      <c r="N136" s="57">
        <v>13</v>
      </c>
      <c r="O136" s="58" t="s">
        <v>276</v>
      </c>
      <c r="P136" s="56">
        <v>850</v>
      </c>
      <c r="Q136" s="101"/>
      <c r="R136" s="101"/>
      <c r="S136" s="59">
        <v>0</v>
      </c>
      <c r="T136" s="60">
        <v>40000</v>
      </c>
      <c r="U136" s="60">
        <v>0</v>
      </c>
      <c r="V136" s="61">
        <v>0</v>
      </c>
      <c r="W136" s="146">
        <v>40000</v>
      </c>
      <c r="X136" s="102">
        <v>0</v>
      </c>
      <c r="Y136" s="103"/>
      <c r="Z136" s="9"/>
      <c r="AA136" s="8">
        <v>40000</v>
      </c>
      <c r="AB136" s="6" t="s">
        <v>0</v>
      </c>
    </row>
    <row r="137" spans="1:28" ht="23.45" customHeight="1" x14ac:dyDescent="0.2">
      <c r="A137" s="7"/>
      <c r="B137" s="99" t="s">
        <v>275</v>
      </c>
      <c r="C137" s="99"/>
      <c r="D137" s="99"/>
      <c r="E137" s="99"/>
      <c r="F137" s="99"/>
      <c r="G137" s="99"/>
      <c r="H137" s="99"/>
      <c r="I137" s="99"/>
      <c r="J137" s="99"/>
      <c r="K137" s="99"/>
      <c r="L137" s="100"/>
      <c r="M137" s="57">
        <v>1</v>
      </c>
      <c r="N137" s="57">
        <v>13</v>
      </c>
      <c r="O137" s="58" t="s">
        <v>274</v>
      </c>
      <c r="P137" s="56" t="s">
        <v>0</v>
      </c>
      <c r="Q137" s="101"/>
      <c r="R137" s="101"/>
      <c r="S137" s="59">
        <v>367073.19</v>
      </c>
      <c r="T137" s="60">
        <v>1747951.9</v>
      </c>
      <c r="U137" s="60">
        <v>1201046</v>
      </c>
      <c r="V137" s="61">
        <v>1920782.05</v>
      </c>
      <c r="W137" s="146">
        <v>5236853.1399999997</v>
      </c>
      <c r="X137" s="102">
        <v>0</v>
      </c>
      <c r="Y137" s="103"/>
      <c r="Z137" s="9"/>
      <c r="AA137" s="8">
        <v>5236853.1399999997</v>
      </c>
      <c r="AB137" s="6" t="s">
        <v>0</v>
      </c>
    </row>
    <row r="138" spans="1:28" ht="39.6" customHeight="1" x14ac:dyDescent="0.2">
      <c r="A138" s="7"/>
      <c r="B138" s="99" t="s">
        <v>16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100"/>
      <c r="M138" s="57">
        <v>1</v>
      </c>
      <c r="N138" s="57">
        <v>13</v>
      </c>
      <c r="O138" s="58" t="s">
        <v>274</v>
      </c>
      <c r="P138" s="56">
        <v>100</v>
      </c>
      <c r="Q138" s="101"/>
      <c r="R138" s="101"/>
      <c r="S138" s="59">
        <v>335294.12</v>
      </c>
      <c r="T138" s="60">
        <v>1105876.3799999999</v>
      </c>
      <c r="U138" s="60">
        <v>882600</v>
      </c>
      <c r="V138" s="61">
        <v>1763550.05</v>
      </c>
      <c r="W138" s="146">
        <v>4087320.55</v>
      </c>
      <c r="X138" s="102">
        <v>0</v>
      </c>
      <c r="Y138" s="103"/>
      <c r="Z138" s="9"/>
      <c r="AA138" s="8">
        <v>4087320.55</v>
      </c>
      <c r="AB138" s="6" t="s">
        <v>0</v>
      </c>
    </row>
    <row r="139" spans="1:28" ht="15.6" customHeight="1" x14ac:dyDescent="0.2">
      <c r="A139" s="7"/>
      <c r="B139" s="99" t="s">
        <v>15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100"/>
      <c r="M139" s="57">
        <v>1</v>
      </c>
      <c r="N139" s="57">
        <v>13</v>
      </c>
      <c r="O139" s="58" t="s">
        <v>274</v>
      </c>
      <c r="P139" s="56">
        <v>110</v>
      </c>
      <c r="Q139" s="101"/>
      <c r="R139" s="101"/>
      <c r="S139" s="59">
        <v>335294.12</v>
      </c>
      <c r="T139" s="60">
        <v>1105876.3799999999</v>
      </c>
      <c r="U139" s="60">
        <v>882600</v>
      </c>
      <c r="V139" s="61">
        <v>1763550.05</v>
      </c>
      <c r="W139" s="146">
        <v>4087320.55</v>
      </c>
      <c r="X139" s="102">
        <v>0</v>
      </c>
      <c r="Y139" s="103"/>
      <c r="Z139" s="9"/>
      <c r="AA139" s="8">
        <v>4087320.55</v>
      </c>
      <c r="AB139" s="6" t="s">
        <v>0</v>
      </c>
    </row>
    <row r="140" spans="1:28" ht="19.899999999999999" customHeight="1" x14ac:dyDescent="0.2">
      <c r="A140" s="7"/>
      <c r="B140" s="99" t="s">
        <v>14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100"/>
      <c r="M140" s="57">
        <v>1</v>
      </c>
      <c r="N140" s="57">
        <v>13</v>
      </c>
      <c r="O140" s="58" t="s">
        <v>274</v>
      </c>
      <c r="P140" s="56">
        <v>200</v>
      </c>
      <c r="Q140" s="101"/>
      <c r="R140" s="101"/>
      <c r="S140" s="59">
        <v>31779.07</v>
      </c>
      <c r="T140" s="60">
        <v>639075.52</v>
      </c>
      <c r="U140" s="60">
        <v>318446</v>
      </c>
      <c r="V140" s="61">
        <v>157232</v>
      </c>
      <c r="W140" s="146">
        <v>1146532.5899999999</v>
      </c>
      <c r="X140" s="102">
        <v>0</v>
      </c>
      <c r="Y140" s="103"/>
      <c r="Z140" s="9"/>
      <c r="AA140" s="8">
        <v>1146532.5900000001</v>
      </c>
      <c r="AB140" s="6" t="s">
        <v>0</v>
      </c>
    </row>
    <row r="141" spans="1:28" ht="25.9" customHeight="1" x14ac:dyDescent="0.2">
      <c r="A141" s="7"/>
      <c r="B141" s="99" t="s">
        <v>13</v>
      </c>
      <c r="C141" s="99"/>
      <c r="D141" s="99"/>
      <c r="E141" s="99"/>
      <c r="F141" s="99"/>
      <c r="G141" s="99"/>
      <c r="H141" s="99"/>
      <c r="I141" s="99"/>
      <c r="J141" s="99"/>
      <c r="K141" s="99"/>
      <c r="L141" s="100"/>
      <c r="M141" s="57">
        <v>1</v>
      </c>
      <c r="N141" s="57">
        <v>13</v>
      </c>
      <c r="O141" s="58" t="s">
        <v>274</v>
      </c>
      <c r="P141" s="56">
        <v>240</v>
      </c>
      <c r="Q141" s="101"/>
      <c r="R141" s="101"/>
      <c r="S141" s="59">
        <v>31779.07</v>
      </c>
      <c r="T141" s="60">
        <v>639075.52</v>
      </c>
      <c r="U141" s="60">
        <v>318446</v>
      </c>
      <c r="V141" s="61">
        <v>157232</v>
      </c>
      <c r="W141" s="146">
        <v>1146532.5899999999</v>
      </c>
      <c r="X141" s="102">
        <v>0</v>
      </c>
      <c r="Y141" s="103"/>
      <c r="Z141" s="9"/>
      <c r="AA141" s="8">
        <v>1146532.5900000001</v>
      </c>
      <c r="AB141" s="6" t="s">
        <v>0</v>
      </c>
    </row>
    <row r="142" spans="1:28" ht="12.75" customHeight="1" x14ac:dyDescent="0.2">
      <c r="A142" s="7"/>
      <c r="B142" s="99" t="s">
        <v>20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100"/>
      <c r="M142" s="57">
        <v>1</v>
      </c>
      <c r="N142" s="57">
        <v>13</v>
      </c>
      <c r="O142" s="58" t="s">
        <v>274</v>
      </c>
      <c r="P142" s="56">
        <v>800</v>
      </c>
      <c r="Q142" s="101"/>
      <c r="R142" s="101"/>
      <c r="S142" s="59">
        <v>0</v>
      </c>
      <c r="T142" s="60">
        <v>3000</v>
      </c>
      <c r="U142" s="60">
        <v>0</v>
      </c>
      <c r="V142" s="61">
        <v>0</v>
      </c>
      <c r="W142" s="146">
        <v>3000</v>
      </c>
      <c r="X142" s="102">
        <v>0</v>
      </c>
      <c r="Y142" s="103"/>
      <c r="Z142" s="9"/>
      <c r="AA142" s="8">
        <v>3000</v>
      </c>
      <c r="AB142" s="6" t="s">
        <v>0</v>
      </c>
    </row>
    <row r="143" spans="1:28" ht="12.6" customHeight="1" x14ac:dyDescent="0.2">
      <c r="A143" s="7"/>
      <c r="B143" s="99" t="s">
        <v>19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100"/>
      <c r="M143" s="57">
        <v>1</v>
      </c>
      <c r="N143" s="57">
        <v>13</v>
      </c>
      <c r="O143" s="58" t="s">
        <v>274</v>
      </c>
      <c r="P143" s="56">
        <v>850</v>
      </c>
      <c r="Q143" s="101"/>
      <c r="R143" s="101"/>
      <c r="S143" s="59">
        <v>0</v>
      </c>
      <c r="T143" s="60">
        <v>3000</v>
      </c>
      <c r="U143" s="60">
        <v>0</v>
      </c>
      <c r="V143" s="61">
        <v>0</v>
      </c>
      <c r="W143" s="146">
        <v>3000</v>
      </c>
      <c r="X143" s="102">
        <v>0</v>
      </c>
      <c r="Y143" s="103"/>
      <c r="Z143" s="9"/>
      <c r="AA143" s="8">
        <v>3000</v>
      </c>
      <c r="AB143" s="6" t="s">
        <v>0</v>
      </c>
    </row>
    <row r="144" spans="1:28" ht="22.15" customHeight="1" x14ac:dyDescent="0.2">
      <c r="A144" s="7"/>
      <c r="B144" s="99" t="s">
        <v>273</v>
      </c>
      <c r="C144" s="99"/>
      <c r="D144" s="99"/>
      <c r="E144" s="99"/>
      <c r="F144" s="99"/>
      <c r="G144" s="99"/>
      <c r="H144" s="99"/>
      <c r="I144" s="99"/>
      <c r="J144" s="99"/>
      <c r="K144" s="99"/>
      <c r="L144" s="100"/>
      <c r="M144" s="57">
        <v>1</v>
      </c>
      <c r="N144" s="57">
        <v>13</v>
      </c>
      <c r="O144" s="58" t="s">
        <v>272</v>
      </c>
      <c r="P144" s="56" t="s">
        <v>0</v>
      </c>
      <c r="Q144" s="101"/>
      <c r="R144" s="101"/>
      <c r="S144" s="59">
        <v>0</v>
      </c>
      <c r="T144" s="60">
        <v>8370736.6600000001</v>
      </c>
      <c r="U144" s="60">
        <v>0</v>
      </c>
      <c r="V144" s="61">
        <v>0</v>
      </c>
      <c r="W144" s="146">
        <v>8370736.6600000001</v>
      </c>
      <c r="X144" s="102">
        <v>0</v>
      </c>
      <c r="Y144" s="103"/>
      <c r="Z144" s="9"/>
      <c r="AA144" s="8">
        <v>8370736.6600000001</v>
      </c>
      <c r="AB144" s="6" t="s">
        <v>0</v>
      </c>
    </row>
    <row r="145" spans="1:28" ht="36" customHeight="1" x14ac:dyDescent="0.2">
      <c r="A145" s="7"/>
      <c r="B145" s="99" t="s">
        <v>16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100"/>
      <c r="M145" s="57">
        <v>1</v>
      </c>
      <c r="N145" s="57">
        <v>13</v>
      </c>
      <c r="O145" s="58" t="s">
        <v>272</v>
      </c>
      <c r="P145" s="56">
        <v>100</v>
      </c>
      <c r="Q145" s="101"/>
      <c r="R145" s="101"/>
      <c r="S145" s="59">
        <v>0</v>
      </c>
      <c r="T145" s="60">
        <v>7170027.96</v>
      </c>
      <c r="U145" s="60">
        <v>0</v>
      </c>
      <c r="V145" s="61">
        <v>0</v>
      </c>
      <c r="W145" s="146">
        <v>7170027.96</v>
      </c>
      <c r="X145" s="102">
        <v>0</v>
      </c>
      <c r="Y145" s="103"/>
      <c r="Z145" s="9"/>
      <c r="AA145" s="8">
        <v>7170027.96</v>
      </c>
      <c r="AB145" s="6" t="s">
        <v>0</v>
      </c>
    </row>
    <row r="146" spans="1:28" ht="15.6" customHeight="1" x14ac:dyDescent="0.2">
      <c r="A146" s="7"/>
      <c r="B146" s="99" t="s">
        <v>15</v>
      </c>
      <c r="C146" s="99"/>
      <c r="D146" s="99"/>
      <c r="E146" s="99"/>
      <c r="F146" s="99"/>
      <c r="G146" s="99"/>
      <c r="H146" s="99"/>
      <c r="I146" s="99"/>
      <c r="J146" s="99"/>
      <c r="K146" s="99"/>
      <c r="L146" s="100"/>
      <c r="M146" s="57">
        <v>1</v>
      </c>
      <c r="N146" s="57">
        <v>13</v>
      </c>
      <c r="O146" s="58" t="s">
        <v>272</v>
      </c>
      <c r="P146" s="56">
        <v>110</v>
      </c>
      <c r="Q146" s="101"/>
      <c r="R146" s="101"/>
      <c r="S146" s="59">
        <v>0</v>
      </c>
      <c r="T146" s="60">
        <v>7170027.96</v>
      </c>
      <c r="U146" s="60">
        <v>0</v>
      </c>
      <c r="V146" s="61">
        <v>0</v>
      </c>
      <c r="W146" s="146">
        <v>7170027.96</v>
      </c>
      <c r="X146" s="102">
        <v>0</v>
      </c>
      <c r="Y146" s="103"/>
      <c r="Z146" s="9"/>
      <c r="AA146" s="8">
        <v>7170027.96</v>
      </c>
      <c r="AB146" s="6" t="s">
        <v>0</v>
      </c>
    </row>
    <row r="147" spans="1:28" ht="25.15" customHeight="1" x14ac:dyDescent="0.2">
      <c r="A147" s="7"/>
      <c r="B147" s="99" t="s">
        <v>14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100"/>
      <c r="M147" s="57">
        <v>1</v>
      </c>
      <c r="N147" s="57">
        <v>13</v>
      </c>
      <c r="O147" s="58" t="s">
        <v>272</v>
      </c>
      <c r="P147" s="56">
        <v>200</v>
      </c>
      <c r="Q147" s="101"/>
      <c r="R147" s="101"/>
      <c r="S147" s="59">
        <v>0</v>
      </c>
      <c r="T147" s="60">
        <v>1156248.7</v>
      </c>
      <c r="U147" s="60">
        <v>0</v>
      </c>
      <c r="V147" s="61">
        <v>0</v>
      </c>
      <c r="W147" s="146">
        <v>1156248.7</v>
      </c>
      <c r="X147" s="102">
        <v>0</v>
      </c>
      <c r="Y147" s="103"/>
      <c r="Z147" s="9"/>
      <c r="AA147" s="8">
        <v>1156248.7</v>
      </c>
      <c r="AB147" s="6" t="s">
        <v>0</v>
      </c>
    </row>
    <row r="148" spans="1:28" ht="22.9" customHeight="1" x14ac:dyDescent="0.2">
      <c r="A148" s="7"/>
      <c r="B148" s="99" t="s">
        <v>13</v>
      </c>
      <c r="C148" s="99"/>
      <c r="D148" s="99"/>
      <c r="E148" s="99"/>
      <c r="F148" s="99"/>
      <c r="G148" s="99"/>
      <c r="H148" s="99"/>
      <c r="I148" s="99"/>
      <c r="J148" s="99"/>
      <c r="K148" s="99"/>
      <c r="L148" s="100"/>
      <c r="M148" s="57">
        <v>1</v>
      </c>
      <c r="N148" s="57">
        <v>13</v>
      </c>
      <c r="O148" s="58" t="s">
        <v>272</v>
      </c>
      <c r="P148" s="56">
        <v>240</v>
      </c>
      <c r="Q148" s="101"/>
      <c r="R148" s="101"/>
      <c r="S148" s="59">
        <v>0</v>
      </c>
      <c r="T148" s="60">
        <v>1156248.7</v>
      </c>
      <c r="U148" s="60">
        <v>0</v>
      </c>
      <c r="V148" s="61">
        <v>0</v>
      </c>
      <c r="W148" s="146">
        <v>1156248.7</v>
      </c>
      <c r="X148" s="102">
        <v>0</v>
      </c>
      <c r="Y148" s="103"/>
      <c r="Z148" s="9"/>
      <c r="AA148" s="8">
        <v>1156248.7</v>
      </c>
      <c r="AB148" s="6" t="s">
        <v>0</v>
      </c>
    </row>
    <row r="149" spans="1:28" ht="12.75" customHeight="1" x14ac:dyDescent="0.2">
      <c r="A149" s="7"/>
      <c r="B149" s="99" t="s">
        <v>20</v>
      </c>
      <c r="C149" s="99"/>
      <c r="D149" s="99"/>
      <c r="E149" s="99"/>
      <c r="F149" s="99"/>
      <c r="G149" s="99"/>
      <c r="H149" s="99"/>
      <c r="I149" s="99"/>
      <c r="J149" s="99"/>
      <c r="K149" s="99"/>
      <c r="L149" s="100"/>
      <c r="M149" s="57">
        <v>1</v>
      </c>
      <c r="N149" s="57">
        <v>13</v>
      </c>
      <c r="O149" s="58" t="s">
        <v>272</v>
      </c>
      <c r="P149" s="56">
        <v>800</v>
      </c>
      <c r="Q149" s="101"/>
      <c r="R149" s="101"/>
      <c r="S149" s="59">
        <v>0</v>
      </c>
      <c r="T149" s="60">
        <v>44460</v>
      </c>
      <c r="U149" s="60">
        <v>0</v>
      </c>
      <c r="V149" s="61">
        <v>0</v>
      </c>
      <c r="W149" s="146">
        <v>44460</v>
      </c>
      <c r="X149" s="102">
        <v>0</v>
      </c>
      <c r="Y149" s="103"/>
      <c r="Z149" s="9"/>
      <c r="AA149" s="8">
        <v>44460</v>
      </c>
      <c r="AB149" s="6" t="s">
        <v>0</v>
      </c>
    </row>
    <row r="150" spans="1:28" ht="13.9" customHeight="1" x14ac:dyDescent="0.2">
      <c r="A150" s="7"/>
      <c r="B150" s="99" t="s">
        <v>19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100"/>
      <c r="M150" s="57">
        <v>1</v>
      </c>
      <c r="N150" s="57">
        <v>13</v>
      </c>
      <c r="O150" s="58" t="s">
        <v>272</v>
      </c>
      <c r="P150" s="56">
        <v>850</v>
      </c>
      <c r="Q150" s="101"/>
      <c r="R150" s="101"/>
      <c r="S150" s="59">
        <v>0</v>
      </c>
      <c r="T150" s="60">
        <v>44460</v>
      </c>
      <c r="U150" s="60">
        <v>0</v>
      </c>
      <c r="V150" s="61">
        <v>0</v>
      </c>
      <c r="W150" s="146">
        <v>44460</v>
      </c>
      <c r="X150" s="102">
        <v>0</v>
      </c>
      <c r="Y150" s="103"/>
      <c r="Z150" s="9"/>
      <c r="AA150" s="8">
        <v>44460</v>
      </c>
      <c r="AB150" s="6" t="s">
        <v>0</v>
      </c>
    </row>
    <row r="151" spans="1:28" ht="25.15" customHeight="1" x14ac:dyDescent="0.2">
      <c r="A151" s="7"/>
      <c r="B151" s="99" t="s">
        <v>271</v>
      </c>
      <c r="C151" s="99"/>
      <c r="D151" s="99"/>
      <c r="E151" s="99"/>
      <c r="F151" s="99"/>
      <c r="G151" s="99"/>
      <c r="H151" s="99"/>
      <c r="I151" s="99"/>
      <c r="J151" s="99"/>
      <c r="K151" s="99"/>
      <c r="L151" s="100"/>
      <c r="M151" s="57">
        <v>1</v>
      </c>
      <c r="N151" s="57">
        <v>13</v>
      </c>
      <c r="O151" s="58" t="s">
        <v>270</v>
      </c>
      <c r="P151" s="56" t="s">
        <v>0</v>
      </c>
      <c r="Q151" s="101"/>
      <c r="R151" s="101"/>
      <c r="S151" s="59">
        <v>0</v>
      </c>
      <c r="T151" s="60">
        <v>5456889.9500000002</v>
      </c>
      <c r="U151" s="60">
        <v>0</v>
      </c>
      <c r="V151" s="61">
        <v>0</v>
      </c>
      <c r="W151" s="146">
        <v>5456889.9500000002</v>
      </c>
      <c r="X151" s="102">
        <v>0</v>
      </c>
      <c r="Y151" s="103"/>
      <c r="Z151" s="9"/>
      <c r="AA151" s="8">
        <v>5456889.9500000002</v>
      </c>
      <c r="AB151" s="6" t="s">
        <v>0</v>
      </c>
    </row>
    <row r="152" spans="1:28" ht="39.6" customHeight="1" x14ac:dyDescent="0.2">
      <c r="A152" s="7"/>
      <c r="B152" s="99" t="s">
        <v>16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100"/>
      <c r="M152" s="57">
        <v>1</v>
      </c>
      <c r="N152" s="57">
        <v>13</v>
      </c>
      <c r="O152" s="58" t="s">
        <v>270</v>
      </c>
      <c r="P152" s="56">
        <v>100</v>
      </c>
      <c r="Q152" s="101"/>
      <c r="R152" s="101"/>
      <c r="S152" s="59">
        <v>0</v>
      </c>
      <c r="T152" s="60">
        <v>4123841.63</v>
      </c>
      <c r="U152" s="60">
        <v>0</v>
      </c>
      <c r="V152" s="61">
        <v>0</v>
      </c>
      <c r="W152" s="146">
        <v>4123841.63</v>
      </c>
      <c r="X152" s="102">
        <v>0</v>
      </c>
      <c r="Y152" s="103"/>
      <c r="Z152" s="9"/>
      <c r="AA152" s="8">
        <v>4123841.63</v>
      </c>
      <c r="AB152" s="6" t="s">
        <v>0</v>
      </c>
    </row>
    <row r="153" spans="1:28" ht="13.9" customHeight="1" x14ac:dyDescent="0.2">
      <c r="A153" s="7"/>
      <c r="B153" s="99" t="s">
        <v>15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100"/>
      <c r="M153" s="57">
        <v>1</v>
      </c>
      <c r="N153" s="57">
        <v>13</v>
      </c>
      <c r="O153" s="58" t="s">
        <v>270</v>
      </c>
      <c r="P153" s="56">
        <v>110</v>
      </c>
      <c r="Q153" s="101"/>
      <c r="R153" s="101"/>
      <c r="S153" s="59">
        <v>0</v>
      </c>
      <c r="T153" s="60">
        <v>4123841.63</v>
      </c>
      <c r="U153" s="60">
        <v>0</v>
      </c>
      <c r="V153" s="61">
        <v>0</v>
      </c>
      <c r="W153" s="146">
        <v>4123841.63</v>
      </c>
      <c r="X153" s="102">
        <v>0</v>
      </c>
      <c r="Y153" s="103"/>
      <c r="Z153" s="9"/>
      <c r="AA153" s="8">
        <v>4123841.63</v>
      </c>
      <c r="AB153" s="6" t="s">
        <v>0</v>
      </c>
    </row>
    <row r="154" spans="1:28" ht="25.9" customHeight="1" x14ac:dyDescent="0.2">
      <c r="A154" s="7"/>
      <c r="B154" s="99" t="s">
        <v>14</v>
      </c>
      <c r="C154" s="99"/>
      <c r="D154" s="99"/>
      <c r="E154" s="99"/>
      <c r="F154" s="99"/>
      <c r="G154" s="99"/>
      <c r="H154" s="99"/>
      <c r="I154" s="99"/>
      <c r="J154" s="99"/>
      <c r="K154" s="99"/>
      <c r="L154" s="100"/>
      <c r="M154" s="57">
        <v>1</v>
      </c>
      <c r="N154" s="57">
        <v>13</v>
      </c>
      <c r="O154" s="58" t="s">
        <v>270</v>
      </c>
      <c r="P154" s="56">
        <v>200</v>
      </c>
      <c r="Q154" s="101"/>
      <c r="R154" s="101"/>
      <c r="S154" s="59">
        <v>0</v>
      </c>
      <c r="T154" s="60">
        <v>1274548.32</v>
      </c>
      <c r="U154" s="60">
        <v>0</v>
      </c>
      <c r="V154" s="61">
        <v>0</v>
      </c>
      <c r="W154" s="146">
        <v>1274548.32</v>
      </c>
      <c r="X154" s="102">
        <v>0</v>
      </c>
      <c r="Y154" s="103"/>
      <c r="Z154" s="9"/>
      <c r="AA154" s="8">
        <v>1274548.32</v>
      </c>
      <c r="AB154" s="6" t="s">
        <v>0</v>
      </c>
    </row>
    <row r="155" spans="1:28" ht="24" customHeight="1" x14ac:dyDescent="0.2">
      <c r="A155" s="7"/>
      <c r="B155" s="99" t="s">
        <v>13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100"/>
      <c r="M155" s="57">
        <v>1</v>
      </c>
      <c r="N155" s="57">
        <v>13</v>
      </c>
      <c r="O155" s="58" t="s">
        <v>270</v>
      </c>
      <c r="P155" s="56">
        <v>240</v>
      </c>
      <c r="Q155" s="101"/>
      <c r="R155" s="101"/>
      <c r="S155" s="59">
        <v>0</v>
      </c>
      <c r="T155" s="60">
        <v>1274548.32</v>
      </c>
      <c r="U155" s="60">
        <v>0</v>
      </c>
      <c r="V155" s="61">
        <v>0</v>
      </c>
      <c r="W155" s="146">
        <v>1274548.32</v>
      </c>
      <c r="X155" s="102">
        <v>0</v>
      </c>
      <c r="Y155" s="103"/>
      <c r="Z155" s="9"/>
      <c r="AA155" s="8">
        <v>1274548.32</v>
      </c>
      <c r="AB155" s="6" t="s">
        <v>0</v>
      </c>
    </row>
    <row r="156" spans="1:28" ht="12.75" customHeight="1" x14ac:dyDescent="0.2">
      <c r="A156" s="7"/>
      <c r="B156" s="99" t="s">
        <v>20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100"/>
      <c r="M156" s="57">
        <v>1</v>
      </c>
      <c r="N156" s="57">
        <v>13</v>
      </c>
      <c r="O156" s="58" t="s">
        <v>270</v>
      </c>
      <c r="P156" s="56">
        <v>800</v>
      </c>
      <c r="Q156" s="101"/>
      <c r="R156" s="101"/>
      <c r="S156" s="59">
        <v>0</v>
      </c>
      <c r="T156" s="60">
        <v>58500</v>
      </c>
      <c r="U156" s="60">
        <v>0</v>
      </c>
      <c r="V156" s="61">
        <v>0</v>
      </c>
      <c r="W156" s="146">
        <v>58500</v>
      </c>
      <c r="X156" s="102">
        <v>0</v>
      </c>
      <c r="Y156" s="103"/>
      <c r="Z156" s="9"/>
      <c r="AA156" s="8">
        <v>58500</v>
      </c>
      <c r="AB156" s="6" t="s">
        <v>0</v>
      </c>
    </row>
    <row r="157" spans="1:28" ht="12" customHeight="1" x14ac:dyDescent="0.2">
      <c r="A157" s="7"/>
      <c r="B157" s="99" t="s">
        <v>19</v>
      </c>
      <c r="C157" s="99"/>
      <c r="D157" s="99"/>
      <c r="E157" s="99"/>
      <c r="F157" s="99"/>
      <c r="G157" s="99"/>
      <c r="H157" s="99"/>
      <c r="I157" s="99"/>
      <c r="J157" s="99"/>
      <c r="K157" s="99"/>
      <c r="L157" s="100"/>
      <c r="M157" s="57">
        <v>1</v>
      </c>
      <c r="N157" s="57">
        <v>13</v>
      </c>
      <c r="O157" s="58" t="s">
        <v>270</v>
      </c>
      <c r="P157" s="56">
        <v>850</v>
      </c>
      <c r="Q157" s="101"/>
      <c r="R157" s="101"/>
      <c r="S157" s="59">
        <v>0</v>
      </c>
      <c r="T157" s="60">
        <v>58500</v>
      </c>
      <c r="U157" s="60">
        <v>0</v>
      </c>
      <c r="V157" s="61">
        <v>0</v>
      </c>
      <c r="W157" s="146">
        <v>58500</v>
      </c>
      <c r="X157" s="102">
        <v>0</v>
      </c>
      <c r="Y157" s="103"/>
      <c r="Z157" s="9"/>
      <c r="AA157" s="8">
        <v>58500</v>
      </c>
      <c r="AB157" s="6" t="s">
        <v>0</v>
      </c>
    </row>
    <row r="158" spans="1:28" ht="33.6" customHeight="1" x14ac:dyDescent="0.2">
      <c r="A158" s="7"/>
      <c r="B158" s="99" t="s">
        <v>17</v>
      </c>
      <c r="C158" s="99"/>
      <c r="D158" s="99"/>
      <c r="E158" s="99"/>
      <c r="F158" s="99"/>
      <c r="G158" s="99"/>
      <c r="H158" s="99"/>
      <c r="I158" s="99"/>
      <c r="J158" s="99"/>
      <c r="K158" s="99"/>
      <c r="L158" s="100"/>
      <c r="M158" s="57">
        <v>1</v>
      </c>
      <c r="N158" s="57">
        <v>13</v>
      </c>
      <c r="O158" s="58" t="s">
        <v>12</v>
      </c>
      <c r="P158" s="56" t="s">
        <v>0</v>
      </c>
      <c r="Q158" s="101"/>
      <c r="R158" s="101"/>
      <c r="S158" s="59">
        <v>1365184.98</v>
      </c>
      <c r="T158" s="60">
        <v>5869631.0800000001</v>
      </c>
      <c r="U158" s="60">
        <v>407646.29</v>
      </c>
      <c r="V158" s="61">
        <v>20125.95</v>
      </c>
      <c r="W158" s="146">
        <v>7662588.3000000007</v>
      </c>
      <c r="X158" s="102">
        <v>0</v>
      </c>
      <c r="Y158" s="103"/>
      <c r="Z158" s="9"/>
      <c r="AA158" s="8">
        <v>7662588.2999999998</v>
      </c>
      <c r="AB158" s="6" t="s">
        <v>0</v>
      </c>
    </row>
    <row r="159" spans="1:28" ht="33.6" customHeight="1" x14ac:dyDescent="0.2">
      <c r="A159" s="7"/>
      <c r="B159" s="99" t="s">
        <v>16</v>
      </c>
      <c r="C159" s="99"/>
      <c r="D159" s="99"/>
      <c r="E159" s="99"/>
      <c r="F159" s="99"/>
      <c r="G159" s="99"/>
      <c r="H159" s="99"/>
      <c r="I159" s="99"/>
      <c r="J159" s="99"/>
      <c r="K159" s="99"/>
      <c r="L159" s="100"/>
      <c r="M159" s="57">
        <v>1</v>
      </c>
      <c r="N159" s="57">
        <v>13</v>
      </c>
      <c r="O159" s="58" t="s">
        <v>12</v>
      </c>
      <c r="P159" s="56">
        <v>100</v>
      </c>
      <c r="Q159" s="101"/>
      <c r="R159" s="101"/>
      <c r="S159" s="59">
        <v>1365184.98</v>
      </c>
      <c r="T159" s="60">
        <v>5844760.0800000001</v>
      </c>
      <c r="U159" s="60">
        <v>407646.29</v>
      </c>
      <c r="V159" s="61">
        <v>20125.95</v>
      </c>
      <c r="W159" s="146">
        <v>7637717.3000000007</v>
      </c>
      <c r="X159" s="102">
        <v>0</v>
      </c>
      <c r="Y159" s="103"/>
      <c r="Z159" s="9"/>
      <c r="AA159" s="8">
        <v>7637717.2999999998</v>
      </c>
      <c r="AB159" s="6" t="s">
        <v>0</v>
      </c>
    </row>
    <row r="160" spans="1:28" ht="13.9" customHeight="1" x14ac:dyDescent="0.2">
      <c r="A160" s="7"/>
      <c r="B160" s="99" t="s">
        <v>15</v>
      </c>
      <c r="C160" s="99"/>
      <c r="D160" s="99"/>
      <c r="E160" s="99"/>
      <c r="F160" s="99"/>
      <c r="G160" s="99"/>
      <c r="H160" s="99"/>
      <c r="I160" s="99"/>
      <c r="J160" s="99"/>
      <c r="K160" s="99"/>
      <c r="L160" s="100"/>
      <c r="M160" s="57">
        <v>1</v>
      </c>
      <c r="N160" s="57">
        <v>13</v>
      </c>
      <c r="O160" s="58" t="s">
        <v>12</v>
      </c>
      <c r="P160" s="56">
        <v>110</v>
      </c>
      <c r="Q160" s="101"/>
      <c r="R160" s="101"/>
      <c r="S160" s="59">
        <v>1365184.98</v>
      </c>
      <c r="T160" s="60">
        <v>5844760.0800000001</v>
      </c>
      <c r="U160" s="60">
        <v>407646.29</v>
      </c>
      <c r="V160" s="61">
        <v>20125.95</v>
      </c>
      <c r="W160" s="146">
        <v>7637717.3000000007</v>
      </c>
      <c r="X160" s="102">
        <v>0</v>
      </c>
      <c r="Y160" s="103"/>
      <c r="Z160" s="9"/>
      <c r="AA160" s="8">
        <v>7637717.2999999998</v>
      </c>
      <c r="AB160" s="6" t="s">
        <v>0</v>
      </c>
    </row>
    <row r="161" spans="1:28" ht="20.45" customHeight="1" x14ac:dyDescent="0.2">
      <c r="A161" s="7"/>
      <c r="B161" s="99" t="s">
        <v>14</v>
      </c>
      <c r="C161" s="99"/>
      <c r="D161" s="99"/>
      <c r="E161" s="99"/>
      <c r="F161" s="99"/>
      <c r="G161" s="99"/>
      <c r="H161" s="99"/>
      <c r="I161" s="99"/>
      <c r="J161" s="99"/>
      <c r="K161" s="99"/>
      <c r="L161" s="100"/>
      <c r="M161" s="57">
        <v>1</v>
      </c>
      <c r="N161" s="57">
        <v>13</v>
      </c>
      <c r="O161" s="58" t="s">
        <v>12</v>
      </c>
      <c r="P161" s="56">
        <v>200</v>
      </c>
      <c r="Q161" s="101"/>
      <c r="R161" s="101"/>
      <c r="S161" s="59">
        <v>0</v>
      </c>
      <c r="T161" s="60">
        <v>24871</v>
      </c>
      <c r="U161" s="60">
        <v>0</v>
      </c>
      <c r="V161" s="61">
        <v>0</v>
      </c>
      <c r="W161" s="146">
        <v>24871</v>
      </c>
      <c r="X161" s="102">
        <v>0</v>
      </c>
      <c r="Y161" s="103"/>
      <c r="Z161" s="9"/>
      <c r="AA161" s="8">
        <v>24871</v>
      </c>
      <c r="AB161" s="6" t="s">
        <v>0</v>
      </c>
    </row>
    <row r="162" spans="1:28" ht="19.899999999999999" customHeight="1" x14ac:dyDescent="0.2">
      <c r="A162" s="7"/>
      <c r="B162" s="99" t="s">
        <v>13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100"/>
      <c r="M162" s="57">
        <v>1</v>
      </c>
      <c r="N162" s="57">
        <v>13</v>
      </c>
      <c r="O162" s="58" t="s">
        <v>12</v>
      </c>
      <c r="P162" s="56">
        <v>240</v>
      </c>
      <c r="Q162" s="101"/>
      <c r="R162" s="101"/>
      <c r="S162" s="59">
        <v>0</v>
      </c>
      <c r="T162" s="60">
        <v>24871</v>
      </c>
      <c r="U162" s="60">
        <v>0</v>
      </c>
      <c r="V162" s="61">
        <v>0</v>
      </c>
      <c r="W162" s="146">
        <v>24871</v>
      </c>
      <c r="X162" s="102">
        <v>0</v>
      </c>
      <c r="Y162" s="103"/>
      <c r="Z162" s="9"/>
      <c r="AA162" s="8">
        <v>24871</v>
      </c>
      <c r="AB162" s="6" t="s">
        <v>0</v>
      </c>
    </row>
    <row r="163" spans="1:28" ht="12.75" customHeight="1" x14ac:dyDescent="0.2">
      <c r="A163" s="7"/>
      <c r="B163" s="99" t="s">
        <v>269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100"/>
      <c r="M163" s="57">
        <v>2</v>
      </c>
      <c r="N163" s="57">
        <v>0</v>
      </c>
      <c r="O163" s="58" t="s">
        <v>0</v>
      </c>
      <c r="P163" s="56" t="s">
        <v>0</v>
      </c>
      <c r="Q163" s="101"/>
      <c r="R163" s="101"/>
      <c r="S163" s="59">
        <v>336900</v>
      </c>
      <c r="T163" s="60">
        <v>336900</v>
      </c>
      <c r="U163" s="60">
        <v>336900</v>
      </c>
      <c r="V163" s="61">
        <v>336900</v>
      </c>
      <c r="W163" s="146">
        <v>1347600</v>
      </c>
      <c r="X163" s="102">
        <v>0</v>
      </c>
      <c r="Y163" s="103"/>
      <c r="Z163" s="9"/>
      <c r="AA163" s="8">
        <v>1347600</v>
      </c>
      <c r="AB163" s="6" t="s">
        <v>0</v>
      </c>
    </row>
    <row r="164" spans="1:28" ht="12" customHeight="1" x14ac:dyDescent="0.2">
      <c r="A164" s="7"/>
      <c r="B164" s="99" t="s">
        <v>268</v>
      </c>
      <c r="C164" s="99"/>
      <c r="D164" s="99"/>
      <c r="E164" s="99"/>
      <c r="F164" s="99"/>
      <c r="G164" s="99"/>
      <c r="H164" s="99"/>
      <c r="I164" s="99"/>
      <c r="J164" s="99"/>
      <c r="K164" s="99"/>
      <c r="L164" s="100"/>
      <c r="M164" s="57">
        <v>2</v>
      </c>
      <c r="N164" s="57">
        <v>3</v>
      </c>
      <c r="O164" s="58" t="s">
        <v>0</v>
      </c>
      <c r="P164" s="56" t="s">
        <v>0</v>
      </c>
      <c r="Q164" s="101"/>
      <c r="R164" s="101"/>
      <c r="S164" s="59">
        <v>336900</v>
      </c>
      <c r="T164" s="60">
        <v>336900</v>
      </c>
      <c r="U164" s="60">
        <v>336900</v>
      </c>
      <c r="V164" s="61">
        <v>336900</v>
      </c>
      <c r="W164" s="146">
        <v>1347600</v>
      </c>
      <c r="X164" s="102">
        <v>0</v>
      </c>
      <c r="Y164" s="103"/>
      <c r="Z164" s="9"/>
      <c r="AA164" s="8">
        <v>1347600</v>
      </c>
      <c r="AB164" s="6" t="s">
        <v>0</v>
      </c>
    </row>
    <row r="165" spans="1:28" ht="14.45" customHeight="1" x14ac:dyDescent="0.2">
      <c r="A165" s="7"/>
      <c r="B165" s="99" t="s">
        <v>9</v>
      </c>
      <c r="C165" s="99"/>
      <c r="D165" s="99"/>
      <c r="E165" s="99"/>
      <c r="F165" s="99"/>
      <c r="G165" s="99"/>
      <c r="H165" s="99"/>
      <c r="I165" s="99"/>
      <c r="J165" s="99"/>
      <c r="K165" s="99"/>
      <c r="L165" s="100"/>
      <c r="M165" s="57">
        <v>2</v>
      </c>
      <c r="N165" s="57">
        <v>3</v>
      </c>
      <c r="O165" s="58" t="s">
        <v>8</v>
      </c>
      <c r="P165" s="56" t="s">
        <v>0</v>
      </c>
      <c r="Q165" s="101"/>
      <c r="R165" s="101"/>
      <c r="S165" s="59">
        <v>336900</v>
      </c>
      <c r="T165" s="60">
        <v>336900</v>
      </c>
      <c r="U165" s="60">
        <v>336900</v>
      </c>
      <c r="V165" s="61">
        <v>336900</v>
      </c>
      <c r="W165" s="146">
        <v>1347600</v>
      </c>
      <c r="X165" s="102">
        <v>0</v>
      </c>
      <c r="Y165" s="103"/>
      <c r="Z165" s="9"/>
      <c r="AA165" s="8">
        <v>1347600</v>
      </c>
      <c r="AB165" s="6" t="s">
        <v>0</v>
      </c>
    </row>
    <row r="166" spans="1:28" ht="25.9" customHeight="1" x14ac:dyDescent="0.2">
      <c r="A166" s="7"/>
      <c r="B166" s="99" t="s">
        <v>267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100"/>
      <c r="M166" s="57">
        <v>2</v>
      </c>
      <c r="N166" s="57">
        <v>3</v>
      </c>
      <c r="O166" s="58" t="s">
        <v>265</v>
      </c>
      <c r="P166" s="56" t="s">
        <v>0</v>
      </c>
      <c r="Q166" s="101"/>
      <c r="R166" s="101"/>
      <c r="S166" s="59">
        <v>336900</v>
      </c>
      <c r="T166" s="60">
        <v>336900</v>
      </c>
      <c r="U166" s="60">
        <v>336900</v>
      </c>
      <c r="V166" s="61">
        <v>336900</v>
      </c>
      <c r="W166" s="146">
        <v>1347600</v>
      </c>
      <c r="X166" s="102">
        <v>0</v>
      </c>
      <c r="Y166" s="103"/>
      <c r="Z166" s="9"/>
      <c r="AA166" s="8">
        <v>1347600</v>
      </c>
      <c r="AB166" s="6" t="s">
        <v>0</v>
      </c>
    </row>
    <row r="167" spans="1:28" ht="12.75" customHeight="1" x14ac:dyDescent="0.2">
      <c r="A167" s="7"/>
      <c r="B167" s="99" t="s">
        <v>6</v>
      </c>
      <c r="C167" s="99"/>
      <c r="D167" s="99"/>
      <c r="E167" s="99"/>
      <c r="F167" s="99"/>
      <c r="G167" s="99"/>
      <c r="H167" s="99"/>
      <c r="I167" s="99"/>
      <c r="J167" s="99"/>
      <c r="K167" s="99"/>
      <c r="L167" s="100"/>
      <c r="M167" s="57">
        <v>2</v>
      </c>
      <c r="N167" s="57">
        <v>3</v>
      </c>
      <c r="O167" s="58" t="s">
        <v>265</v>
      </c>
      <c r="P167" s="56">
        <v>500</v>
      </c>
      <c r="Q167" s="101"/>
      <c r="R167" s="101"/>
      <c r="S167" s="59">
        <v>336900</v>
      </c>
      <c r="T167" s="60">
        <v>336900</v>
      </c>
      <c r="U167" s="60">
        <v>336900</v>
      </c>
      <c r="V167" s="61">
        <v>336900</v>
      </c>
      <c r="W167" s="146">
        <v>1347600</v>
      </c>
      <c r="X167" s="102">
        <v>0</v>
      </c>
      <c r="Y167" s="103"/>
      <c r="Z167" s="9"/>
      <c r="AA167" s="8">
        <v>1347600</v>
      </c>
      <c r="AB167" s="6" t="s">
        <v>0</v>
      </c>
    </row>
    <row r="168" spans="1:28" ht="12.75" customHeight="1" x14ac:dyDescent="0.2">
      <c r="A168" s="7"/>
      <c r="B168" s="99" t="s">
        <v>266</v>
      </c>
      <c r="C168" s="99"/>
      <c r="D168" s="99"/>
      <c r="E168" s="99"/>
      <c r="F168" s="99"/>
      <c r="G168" s="99"/>
      <c r="H168" s="99"/>
      <c r="I168" s="99"/>
      <c r="J168" s="99"/>
      <c r="K168" s="99"/>
      <c r="L168" s="100"/>
      <c r="M168" s="57">
        <v>2</v>
      </c>
      <c r="N168" s="57">
        <v>3</v>
      </c>
      <c r="O168" s="58" t="s">
        <v>265</v>
      </c>
      <c r="P168" s="56">
        <v>530</v>
      </c>
      <c r="Q168" s="101"/>
      <c r="R168" s="101"/>
      <c r="S168" s="59">
        <v>336900</v>
      </c>
      <c r="T168" s="60">
        <v>336900</v>
      </c>
      <c r="U168" s="60">
        <v>336900</v>
      </c>
      <c r="V168" s="61">
        <v>336900</v>
      </c>
      <c r="W168" s="146">
        <v>1347600</v>
      </c>
      <c r="X168" s="102">
        <v>0</v>
      </c>
      <c r="Y168" s="103"/>
      <c r="Z168" s="9"/>
      <c r="AA168" s="8">
        <v>1347600</v>
      </c>
      <c r="AB168" s="6" t="s">
        <v>0</v>
      </c>
    </row>
    <row r="169" spans="1:28" ht="19.149999999999999" customHeight="1" x14ac:dyDescent="0.2">
      <c r="A169" s="7"/>
      <c r="B169" s="99" t="s">
        <v>264</v>
      </c>
      <c r="C169" s="99"/>
      <c r="D169" s="99"/>
      <c r="E169" s="99"/>
      <c r="F169" s="99"/>
      <c r="G169" s="99"/>
      <c r="H169" s="99"/>
      <c r="I169" s="99"/>
      <c r="J169" s="99"/>
      <c r="K169" s="99"/>
      <c r="L169" s="100"/>
      <c r="M169" s="57">
        <v>3</v>
      </c>
      <c r="N169" s="57">
        <v>0</v>
      </c>
      <c r="O169" s="58" t="s">
        <v>0</v>
      </c>
      <c r="P169" s="56" t="s">
        <v>0</v>
      </c>
      <c r="Q169" s="101"/>
      <c r="R169" s="101"/>
      <c r="S169" s="59">
        <v>649697.19999999995</v>
      </c>
      <c r="T169" s="60">
        <v>1345556.8</v>
      </c>
      <c r="U169" s="60">
        <v>0</v>
      </c>
      <c r="V169" s="61">
        <v>0</v>
      </c>
      <c r="W169" s="146">
        <v>1995254</v>
      </c>
      <c r="X169" s="102">
        <v>0</v>
      </c>
      <c r="Y169" s="103"/>
      <c r="Z169" s="9"/>
      <c r="AA169" s="8">
        <v>1995254</v>
      </c>
      <c r="AB169" s="6" t="s">
        <v>0</v>
      </c>
    </row>
    <row r="170" spans="1:28" ht="26.45" customHeight="1" x14ac:dyDescent="0.2">
      <c r="A170" s="7"/>
      <c r="B170" s="99" t="s">
        <v>263</v>
      </c>
      <c r="C170" s="99"/>
      <c r="D170" s="99"/>
      <c r="E170" s="99"/>
      <c r="F170" s="99"/>
      <c r="G170" s="99"/>
      <c r="H170" s="99"/>
      <c r="I170" s="99"/>
      <c r="J170" s="99"/>
      <c r="K170" s="99"/>
      <c r="L170" s="100"/>
      <c r="M170" s="57">
        <v>3</v>
      </c>
      <c r="N170" s="57">
        <v>9</v>
      </c>
      <c r="O170" s="58" t="s">
        <v>0</v>
      </c>
      <c r="P170" s="56" t="s">
        <v>0</v>
      </c>
      <c r="Q170" s="101"/>
      <c r="R170" s="101"/>
      <c r="S170" s="59">
        <v>244452</v>
      </c>
      <c r="T170" s="60">
        <v>484802</v>
      </c>
      <c r="U170" s="60">
        <v>0</v>
      </c>
      <c r="V170" s="61">
        <v>0</v>
      </c>
      <c r="W170" s="146">
        <v>729254</v>
      </c>
      <c r="X170" s="102">
        <v>0</v>
      </c>
      <c r="Y170" s="103"/>
      <c r="Z170" s="9"/>
      <c r="AA170" s="8">
        <v>729254</v>
      </c>
      <c r="AB170" s="6" t="s">
        <v>0</v>
      </c>
    </row>
    <row r="171" spans="1:28" ht="15.6" customHeight="1" x14ac:dyDescent="0.2">
      <c r="A171" s="7"/>
      <c r="B171" s="99" t="s">
        <v>9</v>
      </c>
      <c r="C171" s="99"/>
      <c r="D171" s="99"/>
      <c r="E171" s="99"/>
      <c r="F171" s="99"/>
      <c r="G171" s="99"/>
      <c r="H171" s="99"/>
      <c r="I171" s="99"/>
      <c r="J171" s="99"/>
      <c r="K171" s="99"/>
      <c r="L171" s="100"/>
      <c r="M171" s="57">
        <v>3</v>
      </c>
      <c r="N171" s="57">
        <v>9</v>
      </c>
      <c r="O171" s="58" t="s">
        <v>8</v>
      </c>
      <c r="P171" s="56" t="s">
        <v>0</v>
      </c>
      <c r="Q171" s="101"/>
      <c r="R171" s="101"/>
      <c r="S171" s="59">
        <v>244452</v>
      </c>
      <c r="T171" s="60">
        <v>484802</v>
      </c>
      <c r="U171" s="60">
        <v>0</v>
      </c>
      <c r="V171" s="61">
        <v>0</v>
      </c>
      <c r="W171" s="146">
        <v>729254</v>
      </c>
      <c r="X171" s="102">
        <v>0</v>
      </c>
      <c r="Y171" s="103"/>
      <c r="Z171" s="9"/>
      <c r="AA171" s="8">
        <v>729254</v>
      </c>
      <c r="AB171" s="6" t="s">
        <v>0</v>
      </c>
    </row>
    <row r="172" spans="1:28" ht="22.15" customHeight="1" x14ac:dyDescent="0.2">
      <c r="A172" s="7"/>
      <c r="B172" s="99" t="s">
        <v>262</v>
      </c>
      <c r="C172" s="99"/>
      <c r="D172" s="99"/>
      <c r="E172" s="99"/>
      <c r="F172" s="99"/>
      <c r="G172" s="99"/>
      <c r="H172" s="99"/>
      <c r="I172" s="99"/>
      <c r="J172" s="99"/>
      <c r="K172" s="99"/>
      <c r="L172" s="100"/>
      <c r="M172" s="57">
        <v>3</v>
      </c>
      <c r="N172" s="57">
        <v>9</v>
      </c>
      <c r="O172" s="58" t="s">
        <v>261</v>
      </c>
      <c r="P172" s="56" t="s">
        <v>0</v>
      </c>
      <c r="Q172" s="101"/>
      <c r="R172" s="101"/>
      <c r="S172" s="59">
        <v>244452</v>
      </c>
      <c r="T172" s="60">
        <v>484802</v>
      </c>
      <c r="U172" s="60">
        <v>0</v>
      </c>
      <c r="V172" s="61">
        <v>0</v>
      </c>
      <c r="W172" s="146">
        <v>729254</v>
      </c>
      <c r="X172" s="102">
        <v>0</v>
      </c>
      <c r="Y172" s="103"/>
      <c r="Z172" s="9"/>
      <c r="AA172" s="8">
        <v>729254</v>
      </c>
      <c r="AB172" s="6" t="s">
        <v>0</v>
      </c>
    </row>
    <row r="173" spans="1:28" ht="21.6" customHeight="1" x14ac:dyDescent="0.2">
      <c r="A173" s="7"/>
      <c r="B173" s="99" t="s">
        <v>14</v>
      </c>
      <c r="C173" s="99"/>
      <c r="D173" s="99"/>
      <c r="E173" s="99"/>
      <c r="F173" s="99"/>
      <c r="G173" s="99"/>
      <c r="H173" s="99"/>
      <c r="I173" s="99"/>
      <c r="J173" s="99"/>
      <c r="K173" s="99"/>
      <c r="L173" s="100"/>
      <c r="M173" s="57">
        <v>3</v>
      </c>
      <c r="N173" s="57">
        <v>9</v>
      </c>
      <c r="O173" s="58" t="s">
        <v>261</v>
      </c>
      <c r="P173" s="56">
        <v>200</v>
      </c>
      <c r="Q173" s="101"/>
      <c r="R173" s="101"/>
      <c r="S173" s="59">
        <v>232902</v>
      </c>
      <c r="T173" s="60">
        <v>484802</v>
      </c>
      <c r="U173" s="60">
        <v>0</v>
      </c>
      <c r="V173" s="61">
        <v>0</v>
      </c>
      <c r="W173" s="146">
        <v>717704</v>
      </c>
      <c r="X173" s="102">
        <v>0</v>
      </c>
      <c r="Y173" s="103"/>
      <c r="Z173" s="9"/>
      <c r="AA173" s="8">
        <v>717704</v>
      </c>
      <c r="AB173" s="6" t="s">
        <v>0</v>
      </c>
    </row>
    <row r="174" spans="1:28" ht="32.25" customHeight="1" x14ac:dyDescent="0.2">
      <c r="A174" s="7"/>
      <c r="B174" s="99" t="s">
        <v>13</v>
      </c>
      <c r="C174" s="99"/>
      <c r="D174" s="99"/>
      <c r="E174" s="99"/>
      <c r="F174" s="99"/>
      <c r="G174" s="99"/>
      <c r="H174" s="99"/>
      <c r="I174" s="99"/>
      <c r="J174" s="99"/>
      <c r="K174" s="99"/>
      <c r="L174" s="100"/>
      <c r="M174" s="57">
        <v>3</v>
      </c>
      <c r="N174" s="57">
        <v>9</v>
      </c>
      <c r="O174" s="58" t="s">
        <v>261</v>
      </c>
      <c r="P174" s="56">
        <v>240</v>
      </c>
      <c r="Q174" s="101"/>
      <c r="R174" s="101"/>
      <c r="S174" s="59">
        <v>232902</v>
      </c>
      <c r="T174" s="60">
        <v>484802</v>
      </c>
      <c r="U174" s="60">
        <v>0</v>
      </c>
      <c r="V174" s="61">
        <v>0</v>
      </c>
      <c r="W174" s="146">
        <v>717704</v>
      </c>
      <c r="X174" s="102">
        <v>0</v>
      </c>
      <c r="Y174" s="103"/>
      <c r="Z174" s="9"/>
      <c r="AA174" s="8">
        <v>717704</v>
      </c>
      <c r="AB174" s="6" t="s">
        <v>0</v>
      </c>
    </row>
    <row r="175" spans="1:28" ht="28.15" customHeight="1" x14ac:dyDescent="0.2">
      <c r="A175" s="7"/>
      <c r="B175" s="99" t="s">
        <v>57</v>
      </c>
      <c r="C175" s="99"/>
      <c r="D175" s="99"/>
      <c r="E175" s="99"/>
      <c r="F175" s="99"/>
      <c r="G175" s="99"/>
      <c r="H175" s="99"/>
      <c r="I175" s="99"/>
      <c r="J175" s="99"/>
      <c r="K175" s="99"/>
      <c r="L175" s="100"/>
      <c r="M175" s="57">
        <v>3</v>
      </c>
      <c r="N175" s="57">
        <v>9</v>
      </c>
      <c r="O175" s="58" t="s">
        <v>261</v>
      </c>
      <c r="P175" s="56">
        <v>600</v>
      </c>
      <c r="Q175" s="101"/>
      <c r="R175" s="101"/>
      <c r="S175" s="59">
        <v>11550</v>
      </c>
      <c r="T175" s="60">
        <v>0</v>
      </c>
      <c r="U175" s="60">
        <v>0</v>
      </c>
      <c r="V175" s="61">
        <v>0</v>
      </c>
      <c r="W175" s="146">
        <v>11550</v>
      </c>
      <c r="X175" s="102">
        <v>0</v>
      </c>
      <c r="Y175" s="103"/>
      <c r="Z175" s="9"/>
      <c r="AA175" s="8">
        <v>11550</v>
      </c>
      <c r="AB175" s="6" t="s">
        <v>0</v>
      </c>
    </row>
    <row r="176" spans="1:28" ht="12.75" customHeight="1" x14ac:dyDescent="0.2">
      <c r="A176" s="7"/>
      <c r="B176" s="99" t="s">
        <v>56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100"/>
      <c r="M176" s="57">
        <v>3</v>
      </c>
      <c r="N176" s="57">
        <v>9</v>
      </c>
      <c r="O176" s="58" t="s">
        <v>261</v>
      </c>
      <c r="P176" s="56">
        <v>610</v>
      </c>
      <c r="Q176" s="101"/>
      <c r="R176" s="101"/>
      <c r="S176" s="59">
        <v>11550</v>
      </c>
      <c r="T176" s="60">
        <v>0</v>
      </c>
      <c r="U176" s="60">
        <v>0</v>
      </c>
      <c r="V176" s="61">
        <v>0</v>
      </c>
      <c r="W176" s="146">
        <v>11550</v>
      </c>
      <c r="X176" s="102">
        <v>0</v>
      </c>
      <c r="Y176" s="103"/>
      <c r="Z176" s="9"/>
      <c r="AA176" s="8">
        <v>11550</v>
      </c>
      <c r="AB176" s="6" t="s">
        <v>0</v>
      </c>
    </row>
    <row r="177" spans="1:28" ht="12.75" customHeight="1" x14ac:dyDescent="0.2">
      <c r="A177" s="7"/>
      <c r="B177" s="99" t="s">
        <v>260</v>
      </c>
      <c r="C177" s="99"/>
      <c r="D177" s="99"/>
      <c r="E177" s="99"/>
      <c r="F177" s="99"/>
      <c r="G177" s="99"/>
      <c r="H177" s="99"/>
      <c r="I177" s="99"/>
      <c r="J177" s="99"/>
      <c r="K177" s="99"/>
      <c r="L177" s="100"/>
      <c r="M177" s="57">
        <v>3</v>
      </c>
      <c r="N177" s="57">
        <v>10</v>
      </c>
      <c r="O177" s="58" t="s">
        <v>0</v>
      </c>
      <c r="P177" s="56" t="s">
        <v>0</v>
      </c>
      <c r="Q177" s="101"/>
      <c r="R177" s="101"/>
      <c r="S177" s="59">
        <v>162245.20000000001</v>
      </c>
      <c r="T177" s="60">
        <v>837754.8</v>
      </c>
      <c r="U177" s="60">
        <v>0</v>
      </c>
      <c r="V177" s="61">
        <v>0</v>
      </c>
      <c r="W177" s="146">
        <v>1000000</v>
      </c>
      <c r="X177" s="102">
        <v>0</v>
      </c>
      <c r="Y177" s="103"/>
      <c r="Z177" s="9"/>
      <c r="AA177" s="8">
        <v>1000000</v>
      </c>
      <c r="AB177" s="6" t="s">
        <v>0</v>
      </c>
    </row>
    <row r="178" spans="1:28" ht="26.45" customHeight="1" x14ac:dyDescent="0.2">
      <c r="A178" s="7"/>
      <c r="B178" s="99" t="s">
        <v>259</v>
      </c>
      <c r="C178" s="99"/>
      <c r="D178" s="99"/>
      <c r="E178" s="99"/>
      <c r="F178" s="99"/>
      <c r="G178" s="99"/>
      <c r="H178" s="99"/>
      <c r="I178" s="99"/>
      <c r="J178" s="99"/>
      <c r="K178" s="99"/>
      <c r="L178" s="100"/>
      <c r="M178" s="57">
        <v>3</v>
      </c>
      <c r="N178" s="57">
        <v>10</v>
      </c>
      <c r="O178" s="58" t="s">
        <v>258</v>
      </c>
      <c r="P178" s="56" t="s">
        <v>0</v>
      </c>
      <c r="Q178" s="101"/>
      <c r="R178" s="101"/>
      <c r="S178" s="59">
        <v>162245.20000000001</v>
      </c>
      <c r="T178" s="60">
        <v>837754.8</v>
      </c>
      <c r="U178" s="60">
        <v>0</v>
      </c>
      <c r="V178" s="61">
        <v>0</v>
      </c>
      <c r="W178" s="146">
        <v>1000000</v>
      </c>
      <c r="X178" s="102">
        <v>0</v>
      </c>
      <c r="Y178" s="103"/>
      <c r="Z178" s="9"/>
      <c r="AA178" s="8">
        <v>1000000</v>
      </c>
      <c r="AB178" s="6" t="s">
        <v>0</v>
      </c>
    </row>
    <row r="179" spans="1:28" ht="33.6" customHeight="1" x14ac:dyDescent="0.2">
      <c r="A179" s="7"/>
      <c r="B179" s="99" t="s">
        <v>257</v>
      </c>
      <c r="C179" s="99"/>
      <c r="D179" s="99"/>
      <c r="E179" s="99"/>
      <c r="F179" s="99"/>
      <c r="G179" s="99"/>
      <c r="H179" s="99"/>
      <c r="I179" s="99"/>
      <c r="J179" s="99"/>
      <c r="K179" s="99"/>
      <c r="L179" s="100"/>
      <c r="M179" s="57">
        <v>3</v>
      </c>
      <c r="N179" s="57">
        <v>10</v>
      </c>
      <c r="O179" s="58" t="s">
        <v>256</v>
      </c>
      <c r="P179" s="56" t="s">
        <v>0</v>
      </c>
      <c r="Q179" s="101"/>
      <c r="R179" s="101"/>
      <c r="S179" s="59">
        <v>162245.20000000001</v>
      </c>
      <c r="T179" s="60">
        <v>837754.8</v>
      </c>
      <c r="U179" s="60">
        <v>0</v>
      </c>
      <c r="V179" s="61">
        <v>0</v>
      </c>
      <c r="W179" s="146">
        <v>1000000</v>
      </c>
      <c r="X179" s="102">
        <v>0</v>
      </c>
      <c r="Y179" s="103"/>
      <c r="Z179" s="9"/>
      <c r="AA179" s="8">
        <v>1000000</v>
      </c>
      <c r="AB179" s="6" t="s">
        <v>0</v>
      </c>
    </row>
    <row r="180" spans="1:28" ht="21" customHeight="1" x14ac:dyDescent="0.2">
      <c r="A180" s="7"/>
      <c r="B180" s="99" t="s">
        <v>14</v>
      </c>
      <c r="C180" s="99"/>
      <c r="D180" s="99"/>
      <c r="E180" s="99"/>
      <c r="F180" s="99"/>
      <c r="G180" s="99"/>
      <c r="H180" s="99"/>
      <c r="I180" s="99"/>
      <c r="J180" s="99"/>
      <c r="K180" s="99"/>
      <c r="L180" s="100"/>
      <c r="M180" s="57">
        <v>3</v>
      </c>
      <c r="N180" s="57">
        <v>10</v>
      </c>
      <c r="O180" s="58" t="s">
        <v>256</v>
      </c>
      <c r="P180" s="56">
        <v>200</v>
      </c>
      <c r="Q180" s="101"/>
      <c r="R180" s="101"/>
      <c r="S180" s="59">
        <v>162245.20000000001</v>
      </c>
      <c r="T180" s="60">
        <v>0</v>
      </c>
      <c r="U180" s="60">
        <v>0</v>
      </c>
      <c r="V180" s="61">
        <v>0</v>
      </c>
      <c r="W180" s="146">
        <v>162245.20000000001</v>
      </c>
      <c r="X180" s="102">
        <v>0</v>
      </c>
      <c r="Y180" s="103"/>
      <c r="Z180" s="9"/>
      <c r="AA180" s="8">
        <v>162245.20000000001</v>
      </c>
      <c r="AB180" s="6" t="s">
        <v>0</v>
      </c>
    </row>
    <row r="181" spans="1:28" ht="32.25" customHeight="1" x14ac:dyDescent="0.2">
      <c r="A181" s="7"/>
      <c r="B181" s="99" t="s">
        <v>13</v>
      </c>
      <c r="C181" s="99"/>
      <c r="D181" s="99"/>
      <c r="E181" s="99"/>
      <c r="F181" s="99"/>
      <c r="G181" s="99"/>
      <c r="H181" s="99"/>
      <c r="I181" s="99"/>
      <c r="J181" s="99"/>
      <c r="K181" s="99"/>
      <c r="L181" s="100"/>
      <c r="M181" s="57">
        <v>3</v>
      </c>
      <c r="N181" s="57">
        <v>10</v>
      </c>
      <c r="O181" s="58" t="s">
        <v>256</v>
      </c>
      <c r="P181" s="56">
        <v>240</v>
      </c>
      <c r="Q181" s="101"/>
      <c r="R181" s="101"/>
      <c r="S181" s="59">
        <v>162245.20000000001</v>
      </c>
      <c r="T181" s="60">
        <v>0</v>
      </c>
      <c r="U181" s="60">
        <v>0</v>
      </c>
      <c r="V181" s="61">
        <v>0</v>
      </c>
      <c r="W181" s="146">
        <v>162245.20000000001</v>
      </c>
      <c r="X181" s="102">
        <v>0</v>
      </c>
      <c r="Y181" s="103"/>
      <c r="Z181" s="9"/>
      <c r="AA181" s="8">
        <v>162245.20000000001</v>
      </c>
      <c r="AB181" s="6" t="s">
        <v>0</v>
      </c>
    </row>
    <row r="182" spans="1:28" ht="12.75" customHeight="1" x14ac:dyDescent="0.2">
      <c r="A182" s="7"/>
      <c r="B182" s="99" t="s">
        <v>6</v>
      </c>
      <c r="C182" s="99"/>
      <c r="D182" s="99"/>
      <c r="E182" s="99"/>
      <c r="F182" s="99"/>
      <c r="G182" s="99"/>
      <c r="H182" s="99"/>
      <c r="I182" s="99"/>
      <c r="J182" s="99"/>
      <c r="K182" s="99"/>
      <c r="L182" s="100"/>
      <c r="M182" s="57">
        <v>3</v>
      </c>
      <c r="N182" s="57">
        <v>10</v>
      </c>
      <c r="O182" s="58" t="s">
        <v>256</v>
      </c>
      <c r="P182" s="56">
        <v>500</v>
      </c>
      <c r="Q182" s="101"/>
      <c r="R182" s="101"/>
      <c r="S182" s="59">
        <v>0</v>
      </c>
      <c r="T182" s="60">
        <v>837754.8</v>
      </c>
      <c r="U182" s="60">
        <v>0</v>
      </c>
      <c r="V182" s="61">
        <v>0</v>
      </c>
      <c r="W182" s="146">
        <v>837754.8</v>
      </c>
      <c r="X182" s="102">
        <v>0</v>
      </c>
      <c r="Y182" s="103"/>
      <c r="Z182" s="9"/>
      <c r="AA182" s="8">
        <v>837754.8</v>
      </c>
      <c r="AB182" s="6" t="s">
        <v>0</v>
      </c>
    </row>
    <row r="183" spans="1:28" ht="12.75" customHeight="1" x14ac:dyDescent="0.2">
      <c r="A183" s="7"/>
      <c r="B183" s="99" t="s">
        <v>184</v>
      </c>
      <c r="C183" s="99"/>
      <c r="D183" s="99"/>
      <c r="E183" s="99"/>
      <c r="F183" s="99"/>
      <c r="G183" s="99"/>
      <c r="H183" s="99"/>
      <c r="I183" s="99"/>
      <c r="J183" s="99"/>
      <c r="K183" s="99"/>
      <c r="L183" s="100"/>
      <c r="M183" s="57">
        <v>3</v>
      </c>
      <c r="N183" s="57">
        <v>10</v>
      </c>
      <c r="O183" s="58" t="s">
        <v>256</v>
      </c>
      <c r="P183" s="56">
        <v>540</v>
      </c>
      <c r="Q183" s="101"/>
      <c r="R183" s="101"/>
      <c r="S183" s="59">
        <v>0</v>
      </c>
      <c r="T183" s="60">
        <v>837754.8</v>
      </c>
      <c r="U183" s="60">
        <v>0</v>
      </c>
      <c r="V183" s="61">
        <v>0</v>
      </c>
      <c r="W183" s="146">
        <v>837754.8</v>
      </c>
      <c r="X183" s="102">
        <v>0</v>
      </c>
      <c r="Y183" s="103"/>
      <c r="Z183" s="9"/>
      <c r="AA183" s="8">
        <v>837754.8</v>
      </c>
      <c r="AB183" s="6" t="s">
        <v>0</v>
      </c>
    </row>
    <row r="184" spans="1:28" ht="21.6" customHeight="1" x14ac:dyDescent="0.2">
      <c r="A184" s="7"/>
      <c r="B184" s="99" t="s">
        <v>255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100"/>
      <c r="M184" s="57">
        <v>3</v>
      </c>
      <c r="N184" s="57">
        <v>14</v>
      </c>
      <c r="O184" s="58" t="s">
        <v>0</v>
      </c>
      <c r="P184" s="56" t="s">
        <v>0</v>
      </c>
      <c r="Q184" s="101"/>
      <c r="R184" s="101"/>
      <c r="S184" s="59">
        <v>243000</v>
      </c>
      <c r="T184" s="60">
        <v>23000</v>
      </c>
      <c r="U184" s="60">
        <v>0</v>
      </c>
      <c r="V184" s="61">
        <v>0</v>
      </c>
      <c r="W184" s="146">
        <v>266000</v>
      </c>
      <c r="X184" s="102">
        <v>0</v>
      </c>
      <c r="Y184" s="103"/>
      <c r="Z184" s="9"/>
      <c r="AA184" s="8">
        <v>266000</v>
      </c>
      <c r="AB184" s="6" t="s">
        <v>0</v>
      </c>
    </row>
    <row r="185" spans="1:28" ht="36.6" customHeight="1" x14ac:dyDescent="0.2">
      <c r="A185" s="7"/>
      <c r="B185" s="99" t="s">
        <v>254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100"/>
      <c r="M185" s="57">
        <v>3</v>
      </c>
      <c r="N185" s="57">
        <v>14</v>
      </c>
      <c r="O185" s="58" t="s">
        <v>253</v>
      </c>
      <c r="P185" s="56" t="s">
        <v>0</v>
      </c>
      <c r="Q185" s="101"/>
      <c r="R185" s="101"/>
      <c r="S185" s="59">
        <v>243000</v>
      </c>
      <c r="T185" s="60">
        <v>23000</v>
      </c>
      <c r="U185" s="60">
        <v>0</v>
      </c>
      <c r="V185" s="61">
        <v>0</v>
      </c>
      <c r="W185" s="146">
        <v>266000</v>
      </c>
      <c r="X185" s="102">
        <v>0</v>
      </c>
      <c r="Y185" s="103"/>
      <c r="Z185" s="9"/>
      <c r="AA185" s="8">
        <v>266000</v>
      </c>
      <c r="AB185" s="6" t="s">
        <v>0</v>
      </c>
    </row>
    <row r="186" spans="1:28" ht="40.15" customHeight="1" x14ac:dyDescent="0.2">
      <c r="A186" s="7"/>
      <c r="B186" s="99" t="s">
        <v>252</v>
      </c>
      <c r="C186" s="99"/>
      <c r="D186" s="99"/>
      <c r="E186" s="99"/>
      <c r="F186" s="99"/>
      <c r="G186" s="99"/>
      <c r="H186" s="99"/>
      <c r="I186" s="99"/>
      <c r="J186" s="99"/>
      <c r="K186" s="99"/>
      <c r="L186" s="100"/>
      <c r="M186" s="57">
        <v>3</v>
      </c>
      <c r="N186" s="57">
        <v>14</v>
      </c>
      <c r="O186" s="58" t="s">
        <v>251</v>
      </c>
      <c r="P186" s="56" t="s">
        <v>0</v>
      </c>
      <c r="Q186" s="101"/>
      <c r="R186" s="101"/>
      <c r="S186" s="59">
        <v>243000</v>
      </c>
      <c r="T186" s="60">
        <v>23000</v>
      </c>
      <c r="U186" s="60">
        <v>0</v>
      </c>
      <c r="V186" s="61">
        <v>0</v>
      </c>
      <c r="W186" s="146">
        <v>266000</v>
      </c>
      <c r="X186" s="102">
        <v>0</v>
      </c>
      <c r="Y186" s="103"/>
      <c r="Z186" s="9"/>
      <c r="AA186" s="8">
        <v>266000</v>
      </c>
      <c r="AB186" s="6" t="s">
        <v>0</v>
      </c>
    </row>
    <row r="187" spans="1:28" ht="18" customHeight="1" x14ac:dyDescent="0.2">
      <c r="A187" s="7"/>
      <c r="B187" s="99" t="s">
        <v>14</v>
      </c>
      <c r="C187" s="99"/>
      <c r="D187" s="99"/>
      <c r="E187" s="99"/>
      <c r="F187" s="99"/>
      <c r="G187" s="99"/>
      <c r="H187" s="99"/>
      <c r="I187" s="99"/>
      <c r="J187" s="99"/>
      <c r="K187" s="99"/>
      <c r="L187" s="100"/>
      <c r="M187" s="57">
        <v>3</v>
      </c>
      <c r="N187" s="57">
        <v>14</v>
      </c>
      <c r="O187" s="58" t="s">
        <v>251</v>
      </c>
      <c r="P187" s="56">
        <v>200</v>
      </c>
      <c r="Q187" s="101"/>
      <c r="R187" s="101"/>
      <c r="S187" s="59">
        <v>243000</v>
      </c>
      <c r="T187" s="60">
        <v>23000</v>
      </c>
      <c r="U187" s="60">
        <v>0</v>
      </c>
      <c r="V187" s="61">
        <v>0</v>
      </c>
      <c r="W187" s="146">
        <v>266000</v>
      </c>
      <c r="X187" s="102">
        <v>0</v>
      </c>
      <c r="Y187" s="103"/>
      <c r="Z187" s="9"/>
      <c r="AA187" s="8">
        <v>266000</v>
      </c>
      <c r="AB187" s="6" t="s">
        <v>0</v>
      </c>
    </row>
    <row r="188" spans="1:28" ht="22.9" customHeight="1" x14ac:dyDescent="0.2">
      <c r="A188" s="7"/>
      <c r="B188" s="99" t="s">
        <v>13</v>
      </c>
      <c r="C188" s="99"/>
      <c r="D188" s="99"/>
      <c r="E188" s="99"/>
      <c r="F188" s="99"/>
      <c r="G188" s="99"/>
      <c r="H188" s="99"/>
      <c r="I188" s="99"/>
      <c r="J188" s="99"/>
      <c r="K188" s="99"/>
      <c r="L188" s="100"/>
      <c r="M188" s="57">
        <v>3</v>
      </c>
      <c r="N188" s="57">
        <v>14</v>
      </c>
      <c r="O188" s="58" t="s">
        <v>251</v>
      </c>
      <c r="P188" s="56">
        <v>240</v>
      </c>
      <c r="Q188" s="101"/>
      <c r="R188" s="101"/>
      <c r="S188" s="59">
        <v>243000</v>
      </c>
      <c r="T188" s="60">
        <v>23000</v>
      </c>
      <c r="U188" s="60">
        <v>0</v>
      </c>
      <c r="V188" s="61">
        <v>0</v>
      </c>
      <c r="W188" s="146">
        <v>266000</v>
      </c>
      <c r="X188" s="102">
        <v>0</v>
      </c>
      <c r="Y188" s="103"/>
      <c r="Z188" s="9"/>
      <c r="AA188" s="8">
        <v>266000</v>
      </c>
      <c r="AB188" s="6" t="s">
        <v>0</v>
      </c>
    </row>
    <row r="189" spans="1:28" ht="12.75" customHeight="1" x14ac:dyDescent="0.2">
      <c r="A189" s="7"/>
      <c r="B189" s="99" t="s">
        <v>250</v>
      </c>
      <c r="C189" s="99"/>
      <c r="D189" s="99"/>
      <c r="E189" s="99"/>
      <c r="F189" s="99"/>
      <c r="G189" s="99"/>
      <c r="H189" s="99"/>
      <c r="I189" s="99"/>
      <c r="J189" s="99"/>
      <c r="K189" s="99"/>
      <c r="L189" s="100"/>
      <c r="M189" s="57">
        <v>4</v>
      </c>
      <c r="N189" s="57">
        <v>0</v>
      </c>
      <c r="O189" s="58" t="s">
        <v>0</v>
      </c>
      <c r="P189" s="56" t="s">
        <v>0</v>
      </c>
      <c r="Q189" s="101"/>
      <c r="R189" s="101"/>
      <c r="S189" s="59">
        <v>19854865.07</v>
      </c>
      <c r="T189" s="60">
        <v>101947095.04000001</v>
      </c>
      <c r="U189" s="60">
        <v>22629199.66</v>
      </c>
      <c r="V189" s="61">
        <v>18700728.100000001</v>
      </c>
      <c r="W189" s="146">
        <v>163131887.87</v>
      </c>
      <c r="X189" s="102">
        <v>0</v>
      </c>
      <c r="Y189" s="103"/>
      <c r="Z189" s="9"/>
      <c r="AA189" s="8">
        <v>163131887.87</v>
      </c>
      <c r="AB189" s="6" t="s">
        <v>0</v>
      </c>
    </row>
    <row r="190" spans="1:28" ht="12.75" customHeight="1" x14ac:dyDescent="0.2">
      <c r="A190" s="7"/>
      <c r="B190" s="99" t="s">
        <v>249</v>
      </c>
      <c r="C190" s="99"/>
      <c r="D190" s="99"/>
      <c r="E190" s="99"/>
      <c r="F190" s="99"/>
      <c r="G190" s="99"/>
      <c r="H190" s="99"/>
      <c r="I190" s="99"/>
      <c r="J190" s="99"/>
      <c r="K190" s="99"/>
      <c r="L190" s="100"/>
      <c r="M190" s="57">
        <v>4</v>
      </c>
      <c r="N190" s="57">
        <v>5</v>
      </c>
      <c r="O190" s="58" t="s">
        <v>0</v>
      </c>
      <c r="P190" s="56" t="s">
        <v>0</v>
      </c>
      <c r="Q190" s="101"/>
      <c r="R190" s="101"/>
      <c r="S190" s="59">
        <v>945000</v>
      </c>
      <c r="T190" s="60">
        <v>509600</v>
      </c>
      <c r="U190" s="60">
        <v>0</v>
      </c>
      <c r="V190" s="61">
        <v>0</v>
      </c>
      <c r="W190" s="146">
        <v>1454600</v>
      </c>
      <c r="X190" s="102">
        <v>0</v>
      </c>
      <c r="Y190" s="103"/>
      <c r="Z190" s="9"/>
      <c r="AA190" s="8">
        <v>1454600</v>
      </c>
      <c r="AB190" s="6" t="s">
        <v>0</v>
      </c>
    </row>
    <row r="191" spans="1:28" ht="34.9" customHeight="1" x14ac:dyDescent="0.2">
      <c r="A191" s="7"/>
      <c r="B191" s="99" t="s">
        <v>248</v>
      </c>
      <c r="C191" s="99"/>
      <c r="D191" s="99"/>
      <c r="E191" s="99"/>
      <c r="F191" s="99"/>
      <c r="G191" s="99"/>
      <c r="H191" s="99"/>
      <c r="I191" s="99"/>
      <c r="J191" s="99"/>
      <c r="K191" s="99"/>
      <c r="L191" s="100"/>
      <c r="M191" s="57">
        <v>4</v>
      </c>
      <c r="N191" s="57">
        <v>5</v>
      </c>
      <c r="O191" s="58" t="s">
        <v>247</v>
      </c>
      <c r="P191" s="56" t="s">
        <v>0</v>
      </c>
      <c r="Q191" s="101"/>
      <c r="R191" s="101"/>
      <c r="S191" s="59">
        <v>445000</v>
      </c>
      <c r="T191" s="60">
        <v>0</v>
      </c>
      <c r="U191" s="60">
        <v>0</v>
      </c>
      <c r="V191" s="61">
        <v>0</v>
      </c>
      <c r="W191" s="146">
        <v>445000</v>
      </c>
      <c r="X191" s="102">
        <v>0</v>
      </c>
      <c r="Y191" s="103"/>
      <c r="Z191" s="9"/>
      <c r="AA191" s="8">
        <v>445000</v>
      </c>
      <c r="AB191" s="6" t="s">
        <v>0</v>
      </c>
    </row>
    <row r="192" spans="1:28" ht="42" customHeight="1" x14ac:dyDescent="0.2">
      <c r="A192" s="7"/>
      <c r="B192" s="99" t="s">
        <v>246</v>
      </c>
      <c r="C192" s="99"/>
      <c r="D192" s="99"/>
      <c r="E192" s="99"/>
      <c r="F192" s="99"/>
      <c r="G192" s="99"/>
      <c r="H192" s="99"/>
      <c r="I192" s="99"/>
      <c r="J192" s="99"/>
      <c r="K192" s="99"/>
      <c r="L192" s="100"/>
      <c r="M192" s="57">
        <v>4</v>
      </c>
      <c r="N192" s="57">
        <v>5</v>
      </c>
      <c r="O192" s="58" t="s">
        <v>245</v>
      </c>
      <c r="P192" s="56" t="s">
        <v>0</v>
      </c>
      <c r="Q192" s="101"/>
      <c r="R192" s="101"/>
      <c r="S192" s="59">
        <v>445000</v>
      </c>
      <c r="T192" s="60">
        <v>0</v>
      </c>
      <c r="U192" s="60">
        <v>0</v>
      </c>
      <c r="V192" s="61">
        <v>0</v>
      </c>
      <c r="W192" s="146">
        <v>445000</v>
      </c>
      <c r="X192" s="102">
        <v>0</v>
      </c>
      <c r="Y192" s="103"/>
      <c r="Z192" s="9"/>
      <c r="AA192" s="8">
        <v>445000</v>
      </c>
      <c r="AB192" s="6" t="s">
        <v>0</v>
      </c>
    </row>
    <row r="193" spans="1:28" ht="15" customHeight="1" x14ac:dyDescent="0.2">
      <c r="A193" s="7"/>
      <c r="B193" s="99" t="s">
        <v>40</v>
      </c>
      <c r="C193" s="99"/>
      <c r="D193" s="99"/>
      <c r="E193" s="99"/>
      <c r="F193" s="99"/>
      <c r="G193" s="99"/>
      <c r="H193" s="99"/>
      <c r="I193" s="99"/>
      <c r="J193" s="99"/>
      <c r="K193" s="99"/>
      <c r="L193" s="100"/>
      <c r="M193" s="57">
        <v>4</v>
      </c>
      <c r="N193" s="57">
        <v>5</v>
      </c>
      <c r="O193" s="58" t="s">
        <v>245</v>
      </c>
      <c r="P193" s="56">
        <v>300</v>
      </c>
      <c r="Q193" s="101"/>
      <c r="R193" s="101"/>
      <c r="S193" s="59">
        <v>45000</v>
      </c>
      <c r="T193" s="60">
        <v>0</v>
      </c>
      <c r="U193" s="60">
        <v>0</v>
      </c>
      <c r="V193" s="61">
        <v>0</v>
      </c>
      <c r="W193" s="146">
        <v>45000</v>
      </c>
      <c r="X193" s="102">
        <v>0</v>
      </c>
      <c r="Y193" s="103"/>
      <c r="Z193" s="9"/>
      <c r="AA193" s="8">
        <v>45000</v>
      </c>
      <c r="AB193" s="6" t="s">
        <v>0</v>
      </c>
    </row>
    <row r="194" spans="1:28" ht="12.75" customHeight="1" x14ac:dyDescent="0.2">
      <c r="A194" s="7"/>
      <c r="B194" s="99" t="s">
        <v>241</v>
      </c>
      <c r="C194" s="99"/>
      <c r="D194" s="99"/>
      <c r="E194" s="99"/>
      <c r="F194" s="99"/>
      <c r="G194" s="99"/>
      <c r="H194" s="99"/>
      <c r="I194" s="99"/>
      <c r="J194" s="99"/>
      <c r="K194" s="99"/>
      <c r="L194" s="100"/>
      <c r="M194" s="57">
        <v>4</v>
      </c>
      <c r="N194" s="57">
        <v>5</v>
      </c>
      <c r="O194" s="58" t="s">
        <v>245</v>
      </c>
      <c r="P194" s="56">
        <v>350</v>
      </c>
      <c r="Q194" s="101"/>
      <c r="R194" s="101"/>
      <c r="S194" s="59">
        <v>45000</v>
      </c>
      <c r="T194" s="60">
        <v>0</v>
      </c>
      <c r="U194" s="60">
        <v>0</v>
      </c>
      <c r="V194" s="61">
        <v>0</v>
      </c>
      <c r="W194" s="146">
        <v>45000</v>
      </c>
      <c r="X194" s="102">
        <v>0</v>
      </c>
      <c r="Y194" s="103"/>
      <c r="Z194" s="9"/>
      <c r="AA194" s="8">
        <v>45000</v>
      </c>
      <c r="AB194" s="6" t="s">
        <v>0</v>
      </c>
    </row>
    <row r="195" spans="1:28" ht="12.75" customHeight="1" x14ac:dyDescent="0.2">
      <c r="A195" s="7"/>
      <c r="B195" s="99" t="s">
        <v>20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100"/>
      <c r="M195" s="57">
        <v>4</v>
      </c>
      <c r="N195" s="57">
        <v>5</v>
      </c>
      <c r="O195" s="58" t="s">
        <v>245</v>
      </c>
      <c r="P195" s="56">
        <v>800</v>
      </c>
      <c r="Q195" s="101"/>
      <c r="R195" s="101"/>
      <c r="S195" s="59">
        <v>400000</v>
      </c>
      <c r="T195" s="60">
        <v>0</v>
      </c>
      <c r="U195" s="60">
        <v>0</v>
      </c>
      <c r="V195" s="61">
        <v>0</v>
      </c>
      <c r="W195" s="146">
        <v>400000</v>
      </c>
      <c r="X195" s="102">
        <v>0</v>
      </c>
      <c r="Y195" s="103"/>
      <c r="Z195" s="9"/>
      <c r="AA195" s="8">
        <v>400000</v>
      </c>
      <c r="AB195" s="6" t="s">
        <v>0</v>
      </c>
    </row>
    <row r="196" spans="1:28" ht="36.6" customHeight="1" x14ac:dyDescent="0.2">
      <c r="A196" s="7"/>
      <c r="B196" s="99" t="s">
        <v>43</v>
      </c>
      <c r="C196" s="99"/>
      <c r="D196" s="99"/>
      <c r="E196" s="99"/>
      <c r="F196" s="99"/>
      <c r="G196" s="99"/>
      <c r="H196" s="99"/>
      <c r="I196" s="99"/>
      <c r="J196" s="99"/>
      <c r="K196" s="99"/>
      <c r="L196" s="100"/>
      <c r="M196" s="57">
        <v>4</v>
      </c>
      <c r="N196" s="57">
        <v>5</v>
      </c>
      <c r="O196" s="58" t="s">
        <v>245</v>
      </c>
      <c r="P196" s="56">
        <v>810</v>
      </c>
      <c r="Q196" s="101"/>
      <c r="R196" s="101"/>
      <c r="S196" s="59">
        <v>400000</v>
      </c>
      <c r="T196" s="60">
        <v>0</v>
      </c>
      <c r="U196" s="60">
        <v>0</v>
      </c>
      <c r="V196" s="61">
        <v>0</v>
      </c>
      <c r="W196" s="146">
        <v>400000</v>
      </c>
      <c r="X196" s="102">
        <v>0</v>
      </c>
      <c r="Y196" s="103"/>
      <c r="Z196" s="9"/>
      <c r="AA196" s="8">
        <v>400000</v>
      </c>
      <c r="AB196" s="6" t="s">
        <v>0</v>
      </c>
    </row>
    <row r="197" spans="1:28" ht="12.6" customHeight="1" x14ac:dyDescent="0.2">
      <c r="A197" s="7"/>
      <c r="B197" s="99" t="s">
        <v>9</v>
      </c>
      <c r="C197" s="99"/>
      <c r="D197" s="99"/>
      <c r="E197" s="99"/>
      <c r="F197" s="99"/>
      <c r="G197" s="99"/>
      <c r="H197" s="99"/>
      <c r="I197" s="99"/>
      <c r="J197" s="99"/>
      <c r="K197" s="99"/>
      <c r="L197" s="100"/>
      <c r="M197" s="57">
        <v>4</v>
      </c>
      <c r="N197" s="57">
        <v>5</v>
      </c>
      <c r="O197" s="58" t="s">
        <v>8</v>
      </c>
      <c r="P197" s="56" t="s">
        <v>0</v>
      </c>
      <c r="Q197" s="101"/>
      <c r="R197" s="101"/>
      <c r="S197" s="59">
        <v>500000</v>
      </c>
      <c r="T197" s="60">
        <v>509600</v>
      </c>
      <c r="U197" s="60">
        <v>0</v>
      </c>
      <c r="V197" s="61">
        <v>0</v>
      </c>
      <c r="W197" s="146">
        <v>1009600</v>
      </c>
      <c r="X197" s="102">
        <v>0</v>
      </c>
      <c r="Y197" s="103"/>
      <c r="Z197" s="9"/>
      <c r="AA197" s="8">
        <v>1009600</v>
      </c>
      <c r="AB197" s="6" t="s">
        <v>0</v>
      </c>
    </row>
    <row r="198" spans="1:28" ht="15" customHeight="1" x14ac:dyDescent="0.2">
      <c r="A198" s="7"/>
      <c r="B198" s="99" t="s">
        <v>244</v>
      </c>
      <c r="C198" s="99"/>
      <c r="D198" s="99"/>
      <c r="E198" s="99"/>
      <c r="F198" s="99"/>
      <c r="G198" s="99"/>
      <c r="H198" s="99"/>
      <c r="I198" s="99"/>
      <c r="J198" s="99"/>
      <c r="K198" s="99"/>
      <c r="L198" s="100"/>
      <c r="M198" s="57">
        <v>4</v>
      </c>
      <c r="N198" s="57">
        <v>5</v>
      </c>
      <c r="O198" s="58" t="s">
        <v>243</v>
      </c>
      <c r="P198" s="56" t="s">
        <v>0</v>
      </c>
      <c r="Q198" s="101"/>
      <c r="R198" s="101"/>
      <c r="S198" s="59">
        <v>0</v>
      </c>
      <c r="T198" s="60">
        <v>0</v>
      </c>
      <c r="U198" s="60">
        <v>0</v>
      </c>
      <c r="V198" s="61">
        <v>0</v>
      </c>
      <c r="W198" s="146">
        <v>0</v>
      </c>
      <c r="X198" s="102">
        <v>0</v>
      </c>
      <c r="Y198" s="103"/>
      <c r="Z198" s="9"/>
      <c r="AA198" s="8">
        <v>0</v>
      </c>
      <c r="AB198" s="6" t="s">
        <v>0</v>
      </c>
    </row>
    <row r="199" spans="1:28" ht="13.9" customHeight="1" x14ac:dyDescent="0.2">
      <c r="A199" s="7"/>
      <c r="B199" s="99" t="s">
        <v>40</v>
      </c>
      <c r="C199" s="99"/>
      <c r="D199" s="99"/>
      <c r="E199" s="99"/>
      <c r="F199" s="99"/>
      <c r="G199" s="99"/>
      <c r="H199" s="99"/>
      <c r="I199" s="99"/>
      <c r="J199" s="99"/>
      <c r="K199" s="99"/>
      <c r="L199" s="100"/>
      <c r="M199" s="57">
        <v>4</v>
      </c>
      <c r="N199" s="57">
        <v>5</v>
      </c>
      <c r="O199" s="58" t="s">
        <v>243</v>
      </c>
      <c r="P199" s="56">
        <v>300</v>
      </c>
      <c r="Q199" s="101"/>
      <c r="R199" s="101"/>
      <c r="S199" s="59">
        <v>0</v>
      </c>
      <c r="T199" s="60">
        <v>0</v>
      </c>
      <c r="U199" s="60">
        <v>0</v>
      </c>
      <c r="V199" s="61">
        <v>0</v>
      </c>
      <c r="W199" s="146">
        <v>0</v>
      </c>
      <c r="X199" s="102">
        <v>0</v>
      </c>
      <c r="Y199" s="103"/>
      <c r="Z199" s="9"/>
      <c r="AA199" s="8">
        <v>0</v>
      </c>
      <c r="AB199" s="6" t="s">
        <v>0</v>
      </c>
    </row>
    <row r="200" spans="1:28" ht="12.75" customHeight="1" x14ac:dyDescent="0.2">
      <c r="A200" s="7"/>
      <c r="B200" s="99" t="s">
        <v>241</v>
      </c>
      <c r="C200" s="99"/>
      <c r="D200" s="99"/>
      <c r="E200" s="99"/>
      <c r="F200" s="99"/>
      <c r="G200" s="99"/>
      <c r="H200" s="99"/>
      <c r="I200" s="99"/>
      <c r="J200" s="99"/>
      <c r="K200" s="99"/>
      <c r="L200" s="100"/>
      <c r="M200" s="57">
        <v>4</v>
      </c>
      <c r="N200" s="57">
        <v>5</v>
      </c>
      <c r="O200" s="58" t="s">
        <v>243</v>
      </c>
      <c r="P200" s="56">
        <v>350</v>
      </c>
      <c r="Q200" s="101"/>
      <c r="R200" s="101"/>
      <c r="S200" s="59">
        <v>0</v>
      </c>
      <c r="T200" s="60">
        <v>0</v>
      </c>
      <c r="U200" s="60">
        <v>0</v>
      </c>
      <c r="V200" s="61">
        <v>0</v>
      </c>
      <c r="W200" s="146">
        <v>0</v>
      </c>
      <c r="X200" s="102">
        <v>0</v>
      </c>
      <c r="Y200" s="103"/>
      <c r="Z200" s="9"/>
      <c r="AA200" s="8">
        <v>0</v>
      </c>
      <c r="AB200" s="6" t="s">
        <v>0</v>
      </c>
    </row>
    <row r="201" spans="1:28" ht="21.75" customHeight="1" x14ac:dyDescent="0.2">
      <c r="A201" s="7"/>
      <c r="B201" s="99" t="s">
        <v>242</v>
      </c>
      <c r="C201" s="99"/>
      <c r="D201" s="99"/>
      <c r="E201" s="99"/>
      <c r="F201" s="99"/>
      <c r="G201" s="99"/>
      <c r="H201" s="99"/>
      <c r="I201" s="99"/>
      <c r="J201" s="99"/>
      <c r="K201" s="99"/>
      <c r="L201" s="100"/>
      <c r="M201" s="57">
        <v>4</v>
      </c>
      <c r="N201" s="57">
        <v>5</v>
      </c>
      <c r="O201" s="58" t="s">
        <v>240</v>
      </c>
      <c r="P201" s="56" t="s">
        <v>0</v>
      </c>
      <c r="Q201" s="101"/>
      <c r="R201" s="101"/>
      <c r="S201" s="59">
        <v>500000</v>
      </c>
      <c r="T201" s="60">
        <v>50000</v>
      </c>
      <c r="U201" s="60">
        <v>0</v>
      </c>
      <c r="V201" s="61">
        <v>0</v>
      </c>
      <c r="W201" s="146">
        <v>550000</v>
      </c>
      <c r="X201" s="102">
        <v>0</v>
      </c>
      <c r="Y201" s="103"/>
      <c r="Z201" s="9"/>
      <c r="AA201" s="8">
        <v>550000</v>
      </c>
      <c r="AB201" s="6" t="s">
        <v>0</v>
      </c>
    </row>
    <row r="202" spans="1:28" ht="12" customHeight="1" x14ac:dyDescent="0.2">
      <c r="A202" s="7"/>
      <c r="B202" s="99" t="s">
        <v>40</v>
      </c>
      <c r="C202" s="99"/>
      <c r="D202" s="99"/>
      <c r="E202" s="99"/>
      <c r="F202" s="99"/>
      <c r="G202" s="99"/>
      <c r="H202" s="99"/>
      <c r="I202" s="99"/>
      <c r="J202" s="99"/>
      <c r="K202" s="99"/>
      <c r="L202" s="100"/>
      <c r="M202" s="57">
        <v>4</v>
      </c>
      <c r="N202" s="57">
        <v>5</v>
      </c>
      <c r="O202" s="58" t="s">
        <v>240</v>
      </c>
      <c r="P202" s="56">
        <v>300</v>
      </c>
      <c r="Q202" s="101"/>
      <c r="R202" s="101"/>
      <c r="S202" s="59">
        <v>500000</v>
      </c>
      <c r="T202" s="60">
        <v>50000</v>
      </c>
      <c r="U202" s="60">
        <v>0</v>
      </c>
      <c r="V202" s="61">
        <v>0</v>
      </c>
      <c r="W202" s="146">
        <v>550000</v>
      </c>
      <c r="X202" s="102">
        <v>0</v>
      </c>
      <c r="Y202" s="103"/>
      <c r="Z202" s="9"/>
      <c r="AA202" s="8">
        <v>550000</v>
      </c>
      <c r="AB202" s="6" t="s">
        <v>0</v>
      </c>
    </row>
    <row r="203" spans="1:28" ht="12.75" customHeight="1" x14ac:dyDescent="0.2">
      <c r="A203" s="7"/>
      <c r="B203" s="99" t="s">
        <v>241</v>
      </c>
      <c r="C203" s="99"/>
      <c r="D203" s="99"/>
      <c r="E203" s="99"/>
      <c r="F203" s="99"/>
      <c r="G203" s="99"/>
      <c r="H203" s="99"/>
      <c r="I203" s="99"/>
      <c r="J203" s="99"/>
      <c r="K203" s="99"/>
      <c r="L203" s="100"/>
      <c r="M203" s="57">
        <v>4</v>
      </c>
      <c r="N203" s="57">
        <v>5</v>
      </c>
      <c r="O203" s="58" t="s">
        <v>240</v>
      </c>
      <c r="P203" s="56">
        <v>350</v>
      </c>
      <c r="Q203" s="101"/>
      <c r="R203" s="101"/>
      <c r="S203" s="59">
        <v>500000</v>
      </c>
      <c r="T203" s="60">
        <v>50000</v>
      </c>
      <c r="U203" s="60">
        <v>0</v>
      </c>
      <c r="V203" s="61">
        <v>0</v>
      </c>
      <c r="W203" s="146">
        <v>550000</v>
      </c>
      <c r="X203" s="102">
        <v>0</v>
      </c>
      <c r="Y203" s="103"/>
      <c r="Z203" s="9"/>
      <c r="AA203" s="8">
        <v>550000</v>
      </c>
      <c r="AB203" s="6" t="s">
        <v>0</v>
      </c>
    </row>
    <row r="204" spans="1:28" ht="19.149999999999999" customHeight="1" x14ac:dyDescent="0.2">
      <c r="A204" s="7"/>
      <c r="B204" s="99" t="s">
        <v>239</v>
      </c>
      <c r="C204" s="99"/>
      <c r="D204" s="99"/>
      <c r="E204" s="99"/>
      <c r="F204" s="99"/>
      <c r="G204" s="99"/>
      <c r="H204" s="99"/>
      <c r="I204" s="99"/>
      <c r="J204" s="99"/>
      <c r="K204" s="99"/>
      <c r="L204" s="100"/>
      <c r="M204" s="57">
        <v>4</v>
      </c>
      <c r="N204" s="57">
        <v>5</v>
      </c>
      <c r="O204" s="58" t="s">
        <v>238</v>
      </c>
      <c r="P204" s="56" t="s">
        <v>0</v>
      </c>
      <c r="Q204" s="101"/>
      <c r="R204" s="101"/>
      <c r="S204" s="59">
        <v>0</v>
      </c>
      <c r="T204" s="60">
        <v>459600</v>
      </c>
      <c r="U204" s="60">
        <v>0</v>
      </c>
      <c r="V204" s="61">
        <v>0</v>
      </c>
      <c r="W204" s="146">
        <v>459600</v>
      </c>
      <c r="X204" s="102">
        <v>0</v>
      </c>
      <c r="Y204" s="103"/>
      <c r="Z204" s="9"/>
      <c r="AA204" s="8">
        <v>459600</v>
      </c>
      <c r="AB204" s="6" t="s">
        <v>0</v>
      </c>
    </row>
    <row r="205" spans="1:28" ht="32.25" customHeight="1" x14ac:dyDescent="0.2">
      <c r="A205" s="7"/>
      <c r="B205" s="99" t="s">
        <v>14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100"/>
      <c r="M205" s="57">
        <v>4</v>
      </c>
      <c r="N205" s="57">
        <v>5</v>
      </c>
      <c r="O205" s="58" t="s">
        <v>238</v>
      </c>
      <c r="P205" s="56">
        <v>200</v>
      </c>
      <c r="Q205" s="101"/>
      <c r="R205" s="101"/>
      <c r="S205" s="59">
        <v>0</v>
      </c>
      <c r="T205" s="60">
        <v>459600</v>
      </c>
      <c r="U205" s="60">
        <v>0</v>
      </c>
      <c r="V205" s="61">
        <v>0</v>
      </c>
      <c r="W205" s="146">
        <v>459600</v>
      </c>
      <c r="X205" s="102">
        <v>0</v>
      </c>
      <c r="Y205" s="103"/>
      <c r="Z205" s="9"/>
      <c r="AA205" s="8">
        <v>459600</v>
      </c>
      <c r="AB205" s="6" t="s">
        <v>0</v>
      </c>
    </row>
    <row r="206" spans="1:28" ht="22.15" customHeight="1" x14ac:dyDescent="0.2">
      <c r="A206" s="7"/>
      <c r="B206" s="99" t="s">
        <v>13</v>
      </c>
      <c r="C206" s="99"/>
      <c r="D206" s="99"/>
      <c r="E206" s="99"/>
      <c r="F206" s="99"/>
      <c r="G206" s="99"/>
      <c r="H206" s="99"/>
      <c r="I206" s="99"/>
      <c r="J206" s="99"/>
      <c r="K206" s="99"/>
      <c r="L206" s="100"/>
      <c r="M206" s="57">
        <v>4</v>
      </c>
      <c r="N206" s="57">
        <v>5</v>
      </c>
      <c r="O206" s="58" t="s">
        <v>238</v>
      </c>
      <c r="P206" s="56">
        <v>240</v>
      </c>
      <c r="Q206" s="101"/>
      <c r="R206" s="101"/>
      <c r="S206" s="59">
        <v>0</v>
      </c>
      <c r="T206" s="60">
        <v>459600</v>
      </c>
      <c r="U206" s="60">
        <v>0</v>
      </c>
      <c r="V206" s="61">
        <v>0</v>
      </c>
      <c r="W206" s="146">
        <v>459600</v>
      </c>
      <c r="X206" s="102">
        <v>0</v>
      </c>
      <c r="Y206" s="103"/>
      <c r="Z206" s="9"/>
      <c r="AA206" s="8">
        <v>459600</v>
      </c>
      <c r="AB206" s="6" t="s">
        <v>0</v>
      </c>
    </row>
    <row r="207" spans="1:28" ht="12.75" customHeight="1" x14ac:dyDescent="0.2">
      <c r="A207" s="7"/>
      <c r="B207" s="99" t="s">
        <v>237</v>
      </c>
      <c r="C207" s="99"/>
      <c r="D207" s="99"/>
      <c r="E207" s="99"/>
      <c r="F207" s="99"/>
      <c r="G207" s="99"/>
      <c r="H207" s="99"/>
      <c r="I207" s="99"/>
      <c r="J207" s="99"/>
      <c r="K207" s="99"/>
      <c r="L207" s="100"/>
      <c r="M207" s="57">
        <v>4</v>
      </c>
      <c r="N207" s="57">
        <v>6</v>
      </c>
      <c r="O207" s="58" t="s">
        <v>0</v>
      </c>
      <c r="P207" s="56" t="s">
        <v>0</v>
      </c>
      <c r="Q207" s="101"/>
      <c r="R207" s="101"/>
      <c r="S207" s="59">
        <v>0</v>
      </c>
      <c r="T207" s="60">
        <v>3400000</v>
      </c>
      <c r="U207" s="60">
        <v>0</v>
      </c>
      <c r="V207" s="61">
        <v>0</v>
      </c>
      <c r="W207" s="146">
        <v>3400000</v>
      </c>
      <c r="X207" s="102">
        <v>0</v>
      </c>
      <c r="Y207" s="103"/>
      <c r="Z207" s="9"/>
      <c r="AA207" s="8">
        <v>3400000</v>
      </c>
      <c r="AB207" s="6" t="s">
        <v>0</v>
      </c>
    </row>
    <row r="208" spans="1:28" ht="12" customHeight="1" x14ac:dyDescent="0.2">
      <c r="A208" s="7"/>
      <c r="B208" s="99" t="s">
        <v>9</v>
      </c>
      <c r="C208" s="99"/>
      <c r="D208" s="99"/>
      <c r="E208" s="99"/>
      <c r="F208" s="99"/>
      <c r="G208" s="99"/>
      <c r="H208" s="99"/>
      <c r="I208" s="99"/>
      <c r="J208" s="99"/>
      <c r="K208" s="99"/>
      <c r="L208" s="100"/>
      <c r="M208" s="57">
        <v>4</v>
      </c>
      <c r="N208" s="57">
        <v>6</v>
      </c>
      <c r="O208" s="58" t="s">
        <v>8</v>
      </c>
      <c r="P208" s="56" t="s">
        <v>0</v>
      </c>
      <c r="Q208" s="101"/>
      <c r="R208" s="101"/>
      <c r="S208" s="59">
        <v>0</v>
      </c>
      <c r="T208" s="60">
        <v>3400000</v>
      </c>
      <c r="U208" s="60">
        <v>0</v>
      </c>
      <c r="V208" s="61">
        <v>0</v>
      </c>
      <c r="W208" s="146">
        <v>3400000</v>
      </c>
      <c r="X208" s="102">
        <v>0</v>
      </c>
      <c r="Y208" s="103"/>
      <c r="Z208" s="9"/>
      <c r="AA208" s="8">
        <v>3400000</v>
      </c>
      <c r="AB208" s="6" t="s">
        <v>0</v>
      </c>
    </row>
    <row r="209" spans="1:28" ht="33" customHeight="1" x14ac:dyDescent="0.2">
      <c r="A209" s="7"/>
      <c r="B209" s="99" t="s">
        <v>236</v>
      </c>
      <c r="C209" s="99"/>
      <c r="D209" s="99"/>
      <c r="E209" s="99"/>
      <c r="F209" s="99"/>
      <c r="G209" s="99"/>
      <c r="H209" s="99"/>
      <c r="I209" s="99"/>
      <c r="J209" s="99"/>
      <c r="K209" s="99"/>
      <c r="L209" s="100"/>
      <c r="M209" s="57">
        <v>4</v>
      </c>
      <c r="N209" s="57">
        <v>6</v>
      </c>
      <c r="O209" s="58" t="s">
        <v>235</v>
      </c>
      <c r="P209" s="56" t="s">
        <v>0</v>
      </c>
      <c r="Q209" s="101"/>
      <c r="R209" s="101"/>
      <c r="S209" s="59">
        <v>0</v>
      </c>
      <c r="T209" s="60">
        <v>3400000</v>
      </c>
      <c r="U209" s="60">
        <v>0</v>
      </c>
      <c r="V209" s="61">
        <v>0</v>
      </c>
      <c r="W209" s="146">
        <v>3400000</v>
      </c>
      <c r="X209" s="102">
        <v>0</v>
      </c>
      <c r="Y209" s="103"/>
      <c r="Z209" s="9"/>
      <c r="AA209" s="8">
        <v>3400000</v>
      </c>
      <c r="AB209" s="6" t="s">
        <v>0</v>
      </c>
    </row>
    <row r="210" spans="1:28" ht="12.75" customHeight="1" x14ac:dyDescent="0.2">
      <c r="A210" s="7"/>
      <c r="B210" s="99" t="s">
        <v>6</v>
      </c>
      <c r="C210" s="99"/>
      <c r="D210" s="99"/>
      <c r="E210" s="99"/>
      <c r="F210" s="99"/>
      <c r="G210" s="99"/>
      <c r="H210" s="99"/>
      <c r="I210" s="99"/>
      <c r="J210" s="99"/>
      <c r="K210" s="99"/>
      <c r="L210" s="100"/>
      <c r="M210" s="57">
        <v>4</v>
      </c>
      <c r="N210" s="57">
        <v>6</v>
      </c>
      <c r="O210" s="58" t="s">
        <v>235</v>
      </c>
      <c r="P210" s="56">
        <v>500</v>
      </c>
      <c r="Q210" s="101"/>
      <c r="R210" s="101"/>
      <c r="S210" s="59">
        <v>0</v>
      </c>
      <c r="T210" s="60">
        <v>3400000</v>
      </c>
      <c r="U210" s="60">
        <v>0</v>
      </c>
      <c r="V210" s="61">
        <v>0</v>
      </c>
      <c r="W210" s="146">
        <v>3400000</v>
      </c>
      <c r="X210" s="102">
        <v>0</v>
      </c>
      <c r="Y210" s="103"/>
      <c r="Z210" s="9"/>
      <c r="AA210" s="8">
        <v>3400000</v>
      </c>
      <c r="AB210" s="6" t="s">
        <v>0</v>
      </c>
    </row>
    <row r="211" spans="1:28" ht="12.75" customHeight="1" x14ac:dyDescent="0.2">
      <c r="A211" s="7"/>
      <c r="B211" s="99" t="s">
        <v>175</v>
      </c>
      <c r="C211" s="99"/>
      <c r="D211" s="99"/>
      <c r="E211" s="99"/>
      <c r="F211" s="99"/>
      <c r="G211" s="99"/>
      <c r="H211" s="99"/>
      <c r="I211" s="99"/>
      <c r="J211" s="99"/>
      <c r="K211" s="99"/>
      <c r="L211" s="100"/>
      <c r="M211" s="57">
        <v>4</v>
      </c>
      <c r="N211" s="57">
        <v>6</v>
      </c>
      <c r="O211" s="58" t="s">
        <v>235</v>
      </c>
      <c r="P211" s="56">
        <v>520</v>
      </c>
      <c r="Q211" s="101"/>
      <c r="R211" s="101"/>
      <c r="S211" s="59">
        <v>0</v>
      </c>
      <c r="T211" s="60">
        <v>3400000</v>
      </c>
      <c r="U211" s="60">
        <v>0</v>
      </c>
      <c r="V211" s="61">
        <v>0</v>
      </c>
      <c r="W211" s="146">
        <v>3400000</v>
      </c>
      <c r="X211" s="102">
        <v>0</v>
      </c>
      <c r="Y211" s="103"/>
      <c r="Z211" s="9"/>
      <c r="AA211" s="8">
        <v>3400000</v>
      </c>
      <c r="AB211" s="6" t="s">
        <v>0</v>
      </c>
    </row>
    <row r="212" spans="1:28" ht="12.75" customHeight="1" x14ac:dyDescent="0.2">
      <c r="A212" s="7"/>
      <c r="B212" s="99" t="s">
        <v>234</v>
      </c>
      <c r="C212" s="99"/>
      <c r="D212" s="99"/>
      <c r="E212" s="99"/>
      <c r="F212" s="99"/>
      <c r="G212" s="99"/>
      <c r="H212" s="99"/>
      <c r="I212" s="99"/>
      <c r="J212" s="99"/>
      <c r="K212" s="99"/>
      <c r="L212" s="100"/>
      <c r="M212" s="57">
        <v>4</v>
      </c>
      <c r="N212" s="57">
        <v>8</v>
      </c>
      <c r="O212" s="58" t="s">
        <v>0</v>
      </c>
      <c r="P212" s="56" t="s">
        <v>0</v>
      </c>
      <c r="Q212" s="101"/>
      <c r="R212" s="101"/>
      <c r="S212" s="59">
        <v>8232841.8700000001</v>
      </c>
      <c r="T212" s="60">
        <v>23042450.789999999</v>
      </c>
      <c r="U212" s="60">
        <v>13997792.300000001</v>
      </c>
      <c r="V212" s="61">
        <v>13130263.949999999</v>
      </c>
      <c r="W212" s="146">
        <v>58403348.909999996</v>
      </c>
      <c r="X212" s="102">
        <v>0</v>
      </c>
      <c r="Y212" s="103"/>
      <c r="Z212" s="9"/>
      <c r="AA212" s="8">
        <v>58403348.909999996</v>
      </c>
      <c r="AB212" s="6" t="s">
        <v>0</v>
      </c>
    </row>
    <row r="213" spans="1:28" ht="14.45" customHeight="1" x14ac:dyDescent="0.2">
      <c r="A213" s="7"/>
      <c r="B213" s="99" t="s">
        <v>9</v>
      </c>
      <c r="C213" s="99"/>
      <c r="D213" s="99"/>
      <c r="E213" s="99"/>
      <c r="F213" s="99"/>
      <c r="G213" s="99"/>
      <c r="H213" s="99"/>
      <c r="I213" s="99"/>
      <c r="J213" s="99"/>
      <c r="K213" s="99"/>
      <c r="L213" s="100"/>
      <c r="M213" s="57">
        <v>4</v>
      </c>
      <c r="N213" s="57">
        <v>8</v>
      </c>
      <c r="O213" s="58" t="s">
        <v>8</v>
      </c>
      <c r="P213" s="56" t="s">
        <v>0</v>
      </c>
      <c r="Q213" s="101"/>
      <c r="R213" s="101"/>
      <c r="S213" s="59">
        <v>8232841.8700000001</v>
      </c>
      <c r="T213" s="60">
        <v>23042450.789999999</v>
      </c>
      <c r="U213" s="60">
        <v>13997792.300000001</v>
      </c>
      <c r="V213" s="61">
        <v>13130263.949999999</v>
      </c>
      <c r="W213" s="146">
        <v>58403348.909999996</v>
      </c>
      <c r="X213" s="102">
        <v>0</v>
      </c>
      <c r="Y213" s="103"/>
      <c r="Z213" s="9"/>
      <c r="AA213" s="8">
        <v>58403348.909999996</v>
      </c>
      <c r="AB213" s="6" t="s">
        <v>0</v>
      </c>
    </row>
    <row r="214" spans="1:28" ht="16.149999999999999" customHeight="1" x14ac:dyDescent="0.2">
      <c r="A214" s="7"/>
      <c r="B214" s="99" t="s">
        <v>233</v>
      </c>
      <c r="C214" s="99"/>
      <c r="D214" s="99"/>
      <c r="E214" s="99"/>
      <c r="F214" s="99"/>
      <c r="G214" s="99"/>
      <c r="H214" s="99"/>
      <c r="I214" s="99"/>
      <c r="J214" s="99"/>
      <c r="K214" s="99"/>
      <c r="L214" s="100"/>
      <c r="M214" s="57">
        <v>4</v>
      </c>
      <c r="N214" s="57">
        <v>8</v>
      </c>
      <c r="O214" s="58" t="s">
        <v>232</v>
      </c>
      <c r="P214" s="56" t="s">
        <v>0</v>
      </c>
      <c r="Q214" s="101"/>
      <c r="R214" s="101"/>
      <c r="S214" s="59">
        <v>4076183.9</v>
      </c>
      <c r="T214" s="60">
        <v>12373945.27</v>
      </c>
      <c r="U214" s="60">
        <v>9624713.9900000002</v>
      </c>
      <c r="V214" s="61">
        <v>9279567.75</v>
      </c>
      <c r="W214" s="146">
        <v>35354410.909999996</v>
      </c>
      <c r="X214" s="102">
        <v>0</v>
      </c>
      <c r="Y214" s="103"/>
      <c r="Z214" s="9"/>
      <c r="AA214" s="8">
        <v>35354410.909999996</v>
      </c>
      <c r="AB214" s="6" t="s">
        <v>0</v>
      </c>
    </row>
    <row r="215" spans="1:28" ht="33.6" customHeight="1" x14ac:dyDescent="0.2">
      <c r="A215" s="7"/>
      <c r="B215" s="99" t="s">
        <v>16</v>
      </c>
      <c r="C215" s="99"/>
      <c r="D215" s="99"/>
      <c r="E215" s="99"/>
      <c r="F215" s="99"/>
      <c r="G215" s="99"/>
      <c r="H215" s="99"/>
      <c r="I215" s="99"/>
      <c r="J215" s="99"/>
      <c r="K215" s="99"/>
      <c r="L215" s="100"/>
      <c r="M215" s="57">
        <v>4</v>
      </c>
      <c r="N215" s="57">
        <v>8</v>
      </c>
      <c r="O215" s="58" t="s">
        <v>232</v>
      </c>
      <c r="P215" s="56">
        <v>100</v>
      </c>
      <c r="Q215" s="101"/>
      <c r="R215" s="101"/>
      <c r="S215" s="59">
        <v>832462.68</v>
      </c>
      <c r="T215" s="60">
        <v>5171551.28</v>
      </c>
      <c r="U215" s="60">
        <v>2391970.86</v>
      </c>
      <c r="V215" s="61">
        <v>2362924.09</v>
      </c>
      <c r="W215" s="146">
        <v>10758908.91</v>
      </c>
      <c r="X215" s="102">
        <v>0</v>
      </c>
      <c r="Y215" s="103"/>
      <c r="Z215" s="9"/>
      <c r="AA215" s="8">
        <v>10758908.91</v>
      </c>
      <c r="AB215" s="6" t="s">
        <v>0</v>
      </c>
    </row>
    <row r="216" spans="1:28" ht="21.75" customHeight="1" x14ac:dyDescent="0.2">
      <c r="A216" s="7"/>
      <c r="B216" s="99" t="s">
        <v>15</v>
      </c>
      <c r="C216" s="99"/>
      <c r="D216" s="99"/>
      <c r="E216" s="99"/>
      <c r="F216" s="99"/>
      <c r="G216" s="99"/>
      <c r="H216" s="99"/>
      <c r="I216" s="99"/>
      <c r="J216" s="99"/>
      <c r="K216" s="99"/>
      <c r="L216" s="100"/>
      <c r="M216" s="57">
        <v>4</v>
      </c>
      <c r="N216" s="57">
        <v>8</v>
      </c>
      <c r="O216" s="58" t="s">
        <v>232</v>
      </c>
      <c r="P216" s="56">
        <v>110</v>
      </c>
      <c r="Q216" s="101"/>
      <c r="R216" s="101"/>
      <c r="S216" s="59">
        <v>832462.68</v>
      </c>
      <c r="T216" s="60">
        <v>5171551.28</v>
      </c>
      <c r="U216" s="60">
        <v>2391970.86</v>
      </c>
      <c r="V216" s="61">
        <v>2362924.09</v>
      </c>
      <c r="W216" s="146">
        <v>10758908.91</v>
      </c>
      <c r="X216" s="102">
        <v>0</v>
      </c>
      <c r="Y216" s="103"/>
      <c r="Z216" s="9"/>
      <c r="AA216" s="8">
        <v>10758908.91</v>
      </c>
      <c r="AB216" s="6" t="s">
        <v>0</v>
      </c>
    </row>
    <row r="217" spans="1:28" ht="32.25" customHeight="1" x14ac:dyDescent="0.2">
      <c r="A217" s="7"/>
      <c r="B217" s="99" t="s">
        <v>14</v>
      </c>
      <c r="C217" s="99"/>
      <c r="D217" s="99"/>
      <c r="E217" s="99"/>
      <c r="F217" s="99"/>
      <c r="G217" s="99"/>
      <c r="H217" s="99"/>
      <c r="I217" s="99"/>
      <c r="J217" s="99"/>
      <c r="K217" s="99"/>
      <c r="L217" s="100"/>
      <c r="M217" s="57">
        <v>4</v>
      </c>
      <c r="N217" s="57">
        <v>8</v>
      </c>
      <c r="O217" s="58" t="s">
        <v>232</v>
      </c>
      <c r="P217" s="56">
        <v>200</v>
      </c>
      <c r="Q217" s="101"/>
      <c r="R217" s="101"/>
      <c r="S217" s="59">
        <v>3240871.22</v>
      </c>
      <c r="T217" s="60">
        <v>7006271.9900000002</v>
      </c>
      <c r="U217" s="60">
        <v>7144507.1299999999</v>
      </c>
      <c r="V217" s="61">
        <v>6828407.6600000001</v>
      </c>
      <c r="W217" s="146">
        <v>24220058</v>
      </c>
      <c r="X217" s="102">
        <v>0</v>
      </c>
      <c r="Y217" s="103"/>
      <c r="Z217" s="9"/>
      <c r="AA217" s="8">
        <v>24220058</v>
      </c>
      <c r="AB217" s="6" t="s">
        <v>0</v>
      </c>
    </row>
    <row r="218" spans="1:28" ht="32.25" customHeight="1" x14ac:dyDescent="0.2">
      <c r="A218" s="7"/>
      <c r="B218" s="99" t="s">
        <v>13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100"/>
      <c r="M218" s="57">
        <v>4</v>
      </c>
      <c r="N218" s="57">
        <v>8</v>
      </c>
      <c r="O218" s="58" t="s">
        <v>232</v>
      </c>
      <c r="P218" s="56">
        <v>240</v>
      </c>
      <c r="Q218" s="101"/>
      <c r="R218" s="101"/>
      <c r="S218" s="59">
        <v>3240871.22</v>
      </c>
      <c r="T218" s="60">
        <v>7006271.9900000002</v>
      </c>
      <c r="U218" s="60">
        <v>7144507.1299999999</v>
      </c>
      <c r="V218" s="61">
        <v>6828407.6600000001</v>
      </c>
      <c r="W218" s="146">
        <v>24220058</v>
      </c>
      <c r="X218" s="102">
        <v>0</v>
      </c>
      <c r="Y218" s="103"/>
      <c r="Z218" s="9"/>
      <c r="AA218" s="8">
        <v>24220058</v>
      </c>
      <c r="AB218" s="6" t="s">
        <v>0</v>
      </c>
    </row>
    <row r="219" spans="1:28" ht="12.75" customHeight="1" x14ac:dyDescent="0.2">
      <c r="A219" s="7"/>
      <c r="B219" s="99" t="s">
        <v>20</v>
      </c>
      <c r="C219" s="99"/>
      <c r="D219" s="99"/>
      <c r="E219" s="99"/>
      <c r="F219" s="99"/>
      <c r="G219" s="99"/>
      <c r="H219" s="99"/>
      <c r="I219" s="99"/>
      <c r="J219" s="99"/>
      <c r="K219" s="99"/>
      <c r="L219" s="100"/>
      <c r="M219" s="57">
        <v>4</v>
      </c>
      <c r="N219" s="57">
        <v>8</v>
      </c>
      <c r="O219" s="58" t="s">
        <v>232</v>
      </c>
      <c r="P219" s="56">
        <v>800</v>
      </c>
      <c r="Q219" s="101"/>
      <c r="R219" s="101"/>
      <c r="S219" s="59">
        <v>2850</v>
      </c>
      <c r="T219" s="60">
        <v>196122</v>
      </c>
      <c r="U219" s="60">
        <v>88236</v>
      </c>
      <c r="V219" s="61">
        <v>88236</v>
      </c>
      <c r="W219" s="146">
        <v>375444</v>
      </c>
      <c r="X219" s="102">
        <v>0</v>
      </c>
      <c r="Y219" s="103"/>
      <c r="Z219" s="9"/>
      <c r="AA219" s="8">
        <v>375444</v>
      </c>
      <c r="AB219" s="6" t="s">
        <v>0</v>
      </c>
    </row>
    <row r="220" spans="1:28" ht="11.45" customHeight="1" x14ac:dyDescent="0.2">
      <c r="A220" s="7"/>
      <c r="B220" s="99" t="s">
        <v>19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100"/>
      <c r="M220" s="57">
        <v>4</v>
      </c>
      <c r="N220" s="57">
        <v>8</v>
      </c>
      <c r="O220" s="58" t="s">
        <v>232</v>
      </c>
      <c r="P220" s="56">
        <v>850</v>
      </c>
      <c r="Q220" s="101"/>
      <c r="R220" s="101"/>
      <c r="S220" s="59">
        <v>2850</v>
      </c>
      <c r="T220" s="60">
        <v>196122</v>
      </c>
      <c r="U220" s="60">
        <v>88236</v>
      </c>
      <c r="V220" s="61">
        <v>88236</v>
      </c>
      <c r="W220" s="146">
        <v>375444</v>
      </c>
      <c r="X220" s="102">
        <v>0</v>
      </c>
      <c r="Y220" s="103"/>
      <c r="Z220" s="9"/>
      <c r="AA220" s="8">
        <v>375444</v>
      </c>
      <c r="AB220" s="6" t="s">
        <v>0</v>
      </c>
    </row>
    <row r="221" spans="1:28" ht="39.6" customHeight="1" x14ac:dyDescent="0.2">
      <c r="A221" s="7"/>
      <c r="B221" s="99" t="s">
        <v>17</v>
      </c>
      <c r="C221" s="99"/>
      <c r="D221" s="99"/>
      <c r="E221" s="99"/>
      <c r="F221" s="99"/>
      <c r="G221" s="99"/>
      <c r="H221" s="99"/>
      <c r="I221" s="99"/>
      <c r="J221" s="99"/>
      <c r="K221" s="99"/>
      <c r="L221" s="100"/>
      <c r="M221" s="57">
        <v>4</v>
      </c>
      <c r="N221" s="57">
        <v>8</v>
      </c>
      <c r="O221" s="58" t="s">
        <v>12</v>
      </c>
      <c r="P221" s="56" t="s">
        <v>0</v>
      </c>
      <c r="Q221" s="101"/>
      <c r="R221" s="101"/>
      <c r="S221" s="59">
        <v>4156657.97</v>
      </c>
      <c r="T221" s="60">
        <v>6218505.5199999996</v>
      </c>
      <c r="U221" s="60">
        <v>4373078.3099999996</v>
      </c>
      <c r="V221" s="61">
        <v>3850696.2</v>
      </c>
      <c r="W221" s="146">
        <v>18598938</v>
      </c>
      <c r="X221" s="102">
        <v>0</v>
      </c>
      <c r="Y221" s="103"/>
      <c r="Z221" s="9"/>
      <c r="AA221" s="8">
        <v>18598938</v>
      </c>
      <c r="AB221" s="6" t="s">
        <v>0</v>
      </c>
    </row>
    <row r="222" spans="1:28" ht="29.45" customHeight="1" x14ac:dyDescent="0.2">
      <c r="A222" s="7"/>
      <c r="B222" s="99" t="s">
        <v>16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100"/>
      <c r="M222" s="57">
        <v>4</v>
      </c>
      <c r="N222" s="57">
        <v>8</v>
      </c>
      <c r="O222" s="58" t="s">
        <v>12</v>
      </c>
      <c r="P222" s="56">
        <v>100</v>
      </c>
      <c r="Q222" s="101"/>
      <c r="R222" s="101"/>
      <c r="S222" s="59">
        <v>4021330.35</v>
      </c>
      <c r="T222" s="60">
        <v>5936735.54</v>
      </c>
      <c r="U222" s="60">
        <v>4123625.01</v>
      </c>
      <c r="V222" s="61">
        <v>3609149.1</v>
      </c>
      <c r="W222" s="146">
        <v>17690840</v>
      </c>
      <c r="X222" s="102">
        <v>0</v>
      </c>
      <c r="Y222" s="103"/>
      <c r="Z222" s="9"/>
      <c r="AA222" s="8">
        <v>17690840</v>
      </c>
      <c r="AB222" s="6" t="s">
        <v>0</v>
      </c>
    </row>
    <row r="223" spans="1:28" ht="10.9" customHeight="1" x14ac:dyDescent="0.2">
      <c r="A223" s="7"/>
      <c r="B223" s="99" t="s">
        <v>15</v>
      </c>
      <c r="C223" s="99"/>
      <c r="D223" s="99"/>
      <c r="E223" s="99"/>
      <c r="F223" s="99"/>
      <c r="G223" s="99"/>
      <c r="H223" s="99"/>
      <c r="I223" s="99"/>
      <c r="J223" s="99"/>
      <c r="K223" s="99"/>
      <c r="L223" s="100"/>
      <c r="M223" s="57">
        <v>4</v>
      </c>
      <c r="N223" s="57">
        <v>8</v>
      </c>
      <c r="O223" s="58" t="s">
        <v>12</v>
      </c>
      <c r="P223" s="56">
        <v>110</v>
      </c>
      <c r="Q223" s="101"/>
      <c r="R223" s="101"/>
      <c r="S223" s="59">
        <v>4021330.35</v>
      </c>
      <c r="T223" s="60">
        <v>5936735.54</v>
      </c>
      <c r="U223" s="60">
        <v>4123625.01</v>
      </c>
      <c r="V223" s="61">
        <v>3609149.1</v>
      </c>
      <c r="W223" s="146">
        <v>17690840</v>
      </c>
      <c r="X223" s="102">
        <v>0</v>
      </c>
      <c r="Y223" s="103"/>
      <c r="Z223" s="9"/>
      <c r="AA223" s="8">
        <v>17690840</v>
      </c>
      <c r="AB223" s="6" t="s">
        <v>0</v>
      </c>
    </row>
    <row r="224" spans="1:28" ht="22.15" customHeight="1" x14ac:dyDescent="0.2">
      <c r="A224" s="7"/>
      <c r="B224" s="99" t="s">
        <v>14</v>
      </c>
      <c r="C224" s="99"/>
      <c r="D224" s="99"/>
      <c r="E224" s="99"/>
      <c r="F224" s="99"/>
      <c r="G224" s="99"/>
      <c r="H224" s="99"/>
      <c r="I224" s="99"/>
      <c r="J224" s="99"/>
      <c r="K224" s="99"/>
      <c r="L224" s="100"/>
      <c r="M224" s="57">
        <v>4</v>
      </c>
      <c r="N224" s="57">
        <v>8</v>
      </c>
      <c r="O224" s="58" t="s">
        <v>12</v>
      </c>
      <c r="P224" s="56">
        <v>200</v>
      </c>
      <c r="Q224" s="101"/>
      <c r="R224" s="101"/>
      <c r="S224" s="59">
        <v>135327.62</v>
      </c>
      <c r="T224" s="60">
        <v>281769.98</v>
      </c>
      <c r="U224" s="60">
        <v>249453.3</v>
      </c>
      <c r="V224" s="61">
        <v>241547.1</v>
      </c>
      <c r="W224" s="146">
        <v>908097.99999999988</v>
      </c>
      <c r="X224" s="102">
        <v>0</v>
      </c>
      <c r="Y224" s="103"/>
      <c r="Z224" s="9"/>
      <c r="AA224" s="8">
        <v>908098</v>
      </c>
      <c r="AB224" s="6" t="s">
        <v>0</v>
      </c>
    </row>
    <row r="225" spans="1:28" ht="21.6" customHeight="1" x14ac:dyDescent="0.2">
      <c r="A225" s="7"/>
      <c r="B225" s="99" t="s">
        <v>13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100"/>
      <c r="M225" s="57">
        <v>4</v>
      </c>
      <c r="N225" s="57">
        <v>8</v>
      </c>
      <c r="O225" s="58" t="s">
        <v>12</v>
      </c>
      <c r="P225" s="56">
        <v>240</v>
      </c>
      <c r="Q225" s="101"/>
      <c r="R225" s="101"/>
      <c r="S225" s="59">
        <v>135327.62</v>
      </c>
      <c r="T225" s="60">
        <v>281769.98</v>
      </c>
      <c r="U225" s="60">
        <v>249453.3</v>
      </c>
      <c r="V225" s="61">
        <v>241547.1</v>
      </c>
      <c r="W225" s="146">
        <v>908097.99999999988</v>
      </c>
      <c r="X225" s="102">
        <v>0</v>
      </c>
      <c r="Y225" s="103"/>
      <c r="Z225" s="9"/>
      <c r="AA225" s="8">
        <v>908098</v>
      </c>
      <c r="AB225" s="6" t="s">
        <v>0</v>
      </c>
    </row>
    <row r="226" spans="1:28" ht="26.45" customHeight="1" x14ac:dyDescent="0.2">
      <c r="A226" s="7"/>
      <c r="B226" s="99" t="s">
        <v>142</v>
      </c>
      <c r="C226" s="99"/>
      <c r="D226" s="99"/>
      <c r="E226" s="99"/>
      <c r="F226" s="99"/>
      <c r="G226" s="99"/>
      <c r="H226" s="99"/>
      <c r="I226" s="99"/>
      <c r="J226" s="99"/>
      <c r="K226" s="99"/>
      <c r="L226" s="100"/>
      <c r="M226" s="57">
        <v>4</v>
      </c>
      <c r="N226" s="57">
        <v>8</v>
      </c>
      <c r="O226" s="58" t="s">
        <v>195</v>
      </c>
      <c r="P226" s="56" t="s">
        <v>0</v>
      </c>
      <c r="Q226" s="101"/>
      <c r="R226" s="101"/>
      <c r="S226" s="59">
        <v>0</v>
      </c>
      <c r="T226" s="60">
        <v>4450000</v>
      </c>
      <c r="U226" s="60">
        <v>0</v>
      </c>
      <c r="V226" s="61">
        <v>0</v>
      </c>
      <c r="W226" s="146">
        <v>4450000</v>
      </c>
      <c r="X226" s="102">
        <v>0</v>
      </c>
      <c r="Y226" s="103"/>
      <c r="Z226" s="9"/>
      <c r="AA226" s="8">
        <v>4450000</v>
      </c>
      <c r="AB226" s="6" t="s">
        <v>0</v>
      </c>
    </row>
    <row r="227" spans="1:28" ht="22.9" customHeight="1" x14ac:dyDescent="0.2">
      <c r="A227" s="7"/>
      <c r="B227" s="99" t="s">
        <v>14</v>
      </c>
      <c r="C227" s="99"/>
      <c r="D227" s="99"/>
      <c r="E227" s="99"/>
      <c r="F227" s="99"/>
      <c r="G227" s="99"/>
      <c r="H227" s="99"/>
      <c r="I227" s="99"/>
      <c r="J227" s="99"/>
      <c r="K227" s="99"/>
      <c r="L227" s="100"/>
      <c r="M227" s="57">
        <v>4</v>
      </c>
      <c r="N227" s="57">
        <v>8</v>
      </c>
      <c r="O227" s="58" t="s">
        <v>195</v>
      </c>
      <c r="P227" s="56">
        <v>200</v>
      </c>
      <c r="Q227" s="101"/>
      <c r="R227" s="101"/>
      <c r="S227" s="59">
        <v>0</v>
      </c>
      <c r="T227" s="60">
        <v>4450000</v>
      </c>
      <c r="U227" s="60">
        <v>0</v>
      </c>
      <c r="V227" s="61">
        <v>0</v>
      </c>
      <c r="W227" s="146">
        <v>4450000</v>
      </c>
      <c r="X227" s="102">
        <v>0</v>
      </c>
      <c r="Y227" s="103"/>
      <c r="Z227" s="9"/>
      <c r="AA227" s="8">
        <v>4450000</v>
      </c>
      <c r="AB227" s="6" t="s">
        <v>0</v>
      </c>
    </row>
    <row r="228" spans="1:28" ht="22.9" customHeight="1" x14ac:dyDescent="0.2">
      <c r="A228" s="7"/>
      <c r="B228" s="99" t="s">
        <v>13</v>
      </c>
      <c r="C228" s="99"/>
      <c r="D228" s="99"/>
      <c r="E228" s="99"/>
      <c r="F228" s="99"/>
      <c r="G228" s="99"/>
      <c r="H228" s="99"/>
      <c r="I228" s="99"/>
      <c r="J228" s="99"/>
      <c r="K228" s="99"/>
      <c r="L228" s="100"/>
      <c r="M228" s="57">
        <v>4</v>
      </c>
      <c r="N228" s="57">
        <v>8</v>
      </c>
      <c r="O228" s="58" t="s">
        <v>195</v>
      </c>
      <c r="P228" s="56">
        <v>240</v>
      </c>
      <c r="Q228" s="101"/>
      <c r="R228" s="101"/>
      <c r="S228" s="59">
        <v>0</v>
      </c>
      <c r="T228" s="60">
        <v>4450000</v>
      </c>
      <c r="U228" s="60">
        <v>0</v>
      </c>
      <c r="V228" s="61">
        <v>0</v>
      </c>
      <c r="W228" s="146">
        <v>4450000</v>
      </c>
      <c r="X228" s="102">
        <v>0</v>
      </c>
      <c r="Y228" s="103"/>
      <c r="Z228" s="9"/>
      <c r="AA228" s="8">
        <v>4450000</v>
      </c>
      <c r="AB228" s="6" t="s">
        <v>0</v>
      </c>
    </row>
    <row r="229" spans="1:28" ht="16.149999999999999" customHeight="1" x14ac:dyDescent="0.2">
      <c r="A229" s="7"/>
      <c r="B229" s="99" t="s">
        <v>231</v>
      </c>
      <c r="C229" s="99"/>
      <c r="D229" s="99"/>
      <c r="E229" s="99"/>
      <c r="F229" s="99"/>
      <c r="G229" s="99"/>
      <c r="H229" s="99"/>
      <c r="I229" s="99"/>
      <c r="J229" s="99"/>
      <c r="K229" s="99"/>
      <c r="L229" s="100"/>
      <c r="M229" s="57">
        <v>4</v>
      </c>
      <c r="N229" s="57">
        <v>9</v>
      </c>
      <c r="O229" s="58" t="s">
        <v>0</v>
      </c>
      <c r="P229" s="56" t="s">
        <v>0</v>
      </c>
      <c r="Q229" s="101"/>
      <c r="R229" s="101"/>
      <c r="S229" s="59">
        <v>8240437.2599999998</v>
      </c>
      <c r="T229" s="60">
        <v>67105923.759999998</v>
      </c>
      <c r="U229" s="60">
        <v>4008330</v>
      </c>
      <c r="V229" s="61">
        <v>2153494.4700000002</v>
      </c>
      <c r="W229" s="146">
        <v>81508185.489999995</v>
      </c>
      <c r="X229" s="102">
        <v>0</v>
      </c>
      <c r="Y229" s="103"/>
      <c r="Z229" s="9"/>
      <c r="AA229" s="8">
        <v>81508185.489999995</v>
      </c>
      <c r="AB229" s="6" t="s">
        <v>0</v>
      </c>
    </row>
    <row r="230" spans="1:28" ht="15.6" customHeight="1" x14ac:dyDescent="0.2">
      <c r="A230" s="7"/>
      <c r="B230" s="99" t="s">
        <v>9</v>
      </c>
      <c r="C230" s="99"/>
      <c r="D230" s="99"/>
      <c r="E230" s="99"/>
      <c r="F230" s="99"/>
      <c r="G230" s="99"/>
      <c r="H230" s="99"/>
      <c r="I230" s="99"/>
      <c r="J230" s="99"/>
      <c r="K230" s="99"/>
      <c r="L230" s="100"/>
      <c r="M230" s="57">
        <v>4</v>
      </c>
      <c r="N230" s="57">
        <v>9</v>
      </c>
      <c r="O230" s="58" t="s">
        <v>8</v>
      </c>
      <c r="P230" s="56" t="s">
        <v>0</v>
      </c>
      <c r="Q230" s="101"/>
      <c r="R230" s="101"/>
      <c r="S230" s="59">
        <v>8240437.2599999998</v>
      </c>
      <c r="T230" s="60">
        <v>67105923.759999998</v>
      </c>
      <c r="U230" s="60">
        <v>4008330</v>
      </c>
      <c r="V230" s="61">
        <v>2153494.4700000002</v>
      </c>
      <c r="W230" s="146">
        <v>81508185.489999995</v>
      </c>
      <c r="X230" s="102">
        <v>0</v>
      </c>
      <c r="Y230" s="103"/>
      <c r="Z230" s="9"/>
      <c r="AA230" s="8">
        <v>81508185.489999995</v>
      </c>
      <c r="AB230" s="6" t="s">
        <v>0</v>
      </c>
    </row>
    <row r="231" spans="1:28" ht="36" customHeight="1" x14ac:dyDescent="0.2">
      <c r="A231" s="7"/>
      <c r="B231" s="99" t="s">
        <v>230</v>
      </c>
      <c r="C231" s="99"/>
      <c r="D231" s="99"/>
      <c r="E231" s="99"/>
      <c r="F231" s="99"/>
      <c r="G231" s="99"/>
      <c r="H231" s="99"/>
      <c r="I231" s="99"/>
      <c r="J231" s="99"/>
      <c r="K231" s="99"/>
      <c r="L231" s="100"/>
      <c r="M231" s="57">
        <v>4</v>
      </c>
      <c r="N231" s="57">
        <v>9</v>
      </c>
      <c r="O231" s="58" t="s">
        <v>229</v>
      </c>
      <c r="P231" s="56" t="s">
        <v>0</v>
      </c>
      <c r="Q231" s="101"/>
      <c r="R231" s="101"/>
      <c r="S231" s="59">
        <v>3273873.26</v>
      </c>
      <c r="T231" s="60">
        <v>2613517.7599999998</v>
      </c>
      <c r="U231" s="60">
        <v>7744890</v>
      </c>
      <c r="V231" s="61">
        <v>2153494.4700000002</v>
      </c>
      <c r="W231" s="146">
        <v>15785775.49</v>
      </c>
      <c r="X231" s="102">
        <v>0</v>
      </c>
      <c r="Y231" s="103"/>
      <c r="Z231" s="9"/>
      <c r="AA231" s="8">
        <v>15785775.49</v>
      </c>
      <c r="AB231" s="6" t="s">
        <v>0</v>
      </c>
    </row>
    <row r="232" spans="1:28" ht="24" customHeight="1" x14ac:dyDescent="0.2">
      <c r="A232" s="7"/>
      <c r="B232" s="99" t="s">
        <v>14</v>
      </c>
      <c r="C232" s="99"/>
      <c r="D232" s="99"/>
      <c r="E232" s="99"/>
      <c r="F232" s="99"/>
      <c r="G232" s="99"/>
      <c r="H232" s="99"/>
      <c r="I232" s="99"/>
      <c r="J232" s="99"/>
      <c r="K232" s="99"/>
      <c r="L232" s="100"/>
      <c r="M232" s="57">
        <v>4</v>
      </c>
      <c r="N232" s="57">
        <v>9</v>
      </c>
      <c r="O232" s="58" t="s">
        <v>229</v>
      </c>
      <c r="P232" s="56">
        <v>200</v>
      </c>
      <c r="Q232" s="101"/>
      <c r="R232" s="101"/>
      <c r="S232" s="59">
        <v>365873.26</v>
      </c>
      <c r="T232" s="60">
        <v>1781873.26</v>
      </c>
      <c r="U232" s="60">
        <v>7744890</v>
      </c>
      <c r="V232" s="61">
        <v>2153494.4700000002</v>
      </c>
      <c r="W232" s="146">
        <v>12046130.99</v>
      </c>
      <c r="X232" s="102">
        <v>0</v>
      </c>
      <c r="Y232" s="103"/>
      <c r="Z232" s="9"/>
      <c r="AA232" s="8">
        <v>12046130.99</v>
      </c>
      <c r="AB232" s="6" t="s">
        <v>0</v>
      </c>
    </row>
    <row r="233" spans="1:28" ht="24" customHeight="1" x14ac:dyDescent="0.2">
      <c r="A233" s="7"/>
      <c r="B233" s="99" t="s">
        <v>13</v>
      </c>
      <c r="C233" s="99"/>
      <c r="D233" s="99"/>
      <c r="E233" s="99"/>
      <c r="F233" s="99"/>
      <c r="G233" s="99"/>
      <c r="H233" s="99"/>
      <c r="I233" s="99"/>
      <c r="J233" s="99"/>
      <c r="K233" s="99"/>
      <c r="L233" s="100"/>
      <c r="M233" s="57">
        <v>4</v>
      </c>
      <c r="N233" s="57">
        <v>9</v>
      </c>
      <c r="O233" s="58" t="s">
        <v>229</v>
      </c>
      <c r="P233" s="56">
        <v>240</v>
      </c>
      <c r="Q233" s="101"/>
      <c r="R233" s="101"/>
      <c r="S233" s="59">
        <v>365873.26</v>
      </c>
      <c r="T233" s="60">
        <v>1781873.26</v>
      </c>
      <c r="U233" s="60">
        <v>7744890</v>
      </c>
      <c r="V233" s="61">
        <v>2153494.4700000002</v>
      </c>
      <c r="W233" s="146">
        <v>12046130.99</v>
      </c>
      <c r="X233" s="102">
        <v>0</v>
      </c>
      <c r="Y233" s="103"/>
      <c r="Z233" s="9"/>
      <c r="AA233" s="8">
        <v>12046130.99</v>
      </c>
      <c r="AB233" s="6" t="s">
        <v>0</v>
      </c>
    </row>
    <row r="234" spans="1:28" ht="21" customHeight="1" x14ac:dyDescent="0.2">
      <c r="A234" s="7"/>
      <c r="B234" s="99" t="s">
        <v>81</v>
      </c>
      <c r="C234" s="99"/>
      <c r="D234" s="99"/>
      <c r="E234" s="99"/>
      <c r="F234" s="99"/>
      <c r="G234" s="99"/>
      <c r="H234" s="99"/>
      <c r="I234" s="99"/>
      <c r="J234" s="99"/>
      <c r="K234" s="99"/>
      <c r="L234" s="100"/>
      <c r="M234" s="57">
        <v>4</v>
      </c>
      <c r="N234" s="57">
        <v>9</v>
      </c>
      <c r="O234" s="58" t="s">
        <v>229</v>
      </c>
      <c r="P234" s="56">
        <v>400</v>
      </c>
      <c r="Q234" s="101"/>
      <c r="R234" s="101"/>
      <c r="S234" s="59">
        <v>2908000</v>
      </c>
      <c r="T234" s="60">
        <v>831644.5</v>
      </c>
      <c r="U234" s="60">
        <v>0</v>
      </c>
      <c r="V234" s="61">
        <v>0</v>
      </c>
      <c r="W234" s="146">
        <v>3739644.5</v>
      </c>
      <c r="X234" s="102">
        <v>0</v>
      </c>
      <c r="Y234" s="103"/>
      <c r="Z234" s="9"/>
      <c r="AA234" s="8">
        <v>3739644.5</v>
      </c>
      <c r="AB234" s="6" t="s">
        <v>0</v>
      </c>
    </row>
    <row r="235" spans="1:28" ht="12.75" customHeight="1" x14ac:dyDescent="0.2">
      <c r="A235" s="7"/>
      <c r="B235" s="99" t="s">
        <v>80</v>
      </c>
      <c r="C235" s="99"/>
      <c r="D235" s="99"/>
      <c r="E235" s="99"/>
      <c r="F235" s="99"/>
      <c r="G235" s="99"/>
      <c r="H235" s="99"/>
      <c r="I235" s="99"/>
      <c r="J235" s="99"/>
      <c r="K235" s="99"/>
      <c r="L235" s="100"/>
      <c r="M235" s="57">
        <v>4</v>
      </c>
      <c r="N235" s="57">
        <v>9</v>
      </c>
      <c r="O235" s="58" t="s">
        <v>229</v>
      </c>
      <c r="P235" s="56">
        <v>410</v>
      </c>
      <c r="Q235" s="101"/>
      <c r="R235" s="101"/>
      <c r="S235" s="59">
        <v>2908000</v>
      </c>
      <c r="T235" s="60">
        <v>831644.5</v>
      </c>
      <c r="U235" s="60">
        <v>0</v>
      </c>
      <c r="V235" s="61">
        <v>0</v>
      </c>
      <c r="W235" s="146">
        <v>3739644.5</v>
      </c>
      <c r="X235" s="102">
        <v>0</v>
      </c>
      <c r="Y235" s="103"/>
      <c r="Z235" s="9"/>
      <c r="AA235" s="8">
        <v>3739644.5</v>
      </c>
      <c r="AB235" s="6" t="s">
        <v>0</v>
      </c>
    </row>
    <row r="236" spans="1:28" ht="50.45" customHeight="1" x14ac:dyDescent="0.2">
      <c r="A236" s="7"/>
      <c r="B236" s="99" t="s">
        <v>228</v>
      </c>
      <c r="C236" s="99"/>
      <c r="D236" s="99"/>
      <c r="E236" s="99"/>
      <c r="F236" s="99"/>
      <c r="G236" s="99"/>
      <c r="H236" s="99"/>
      <c r="I236" s="99"/>
      <c r="J236" s="99"/>
      <c r="K236" s="99"/>
      <c r="L236" s="100"/>
      <c r="M236" s="57">
        <v>4</v>
      </c>
      <c r="N236" s="57">
        <v>9</v>
      </c>
      <c r="O236" s="58" t="s">
        <v>227</v>
      </c>
      <c r="P236" s="56" t="s">
        <v>0</v>
      </c>
      <c r="Q236" s="101"/>
      <c r="R236" s="101"/>
      <c r="S236" s="59">
        <v>0</v>
      </c>
      <c r="T236" s="60">
        <v>0</v>
      </c>
      <c r="U236" s="60">
        <v>3325110</v>
      </c>
      <c r="V236" s="61">
        <v>0</v>
      </c>
      <c r="W236" s="146">
        <v>3325110</v>
      </c>
      <c r="X236" s="102">
        <v>0</v>
      </c>
      <c r="Y236" s="103"/>
      <c r="Z236" s="9"/>
      <c r="AA236" s="8">
        <v>3325110</v>
      </c>
      <c r="AB236" s="6" t="s">
        <v>0</v>
      </c>
    </row>
    <row r="237" spans="1:28" ht="12.75" customHeight="1" x14ac:dyDescent="0.2">
      <c r="A237" s="7"/>
      <c r="B237" s="99" t="s">
        <v>6</v>
      </c>
      <c r="C237" s="99"/>
      <c r="D237" s="99"/>
      <c r="E237" s="99"/>
      <c r="F237" s="99"/>
      <c r="G237" s="99"/>
      <c r="H237" s="99"/>
      <c r="I237" s="99"/>
      <c r="J237" s="99"/>
      <c r="K237" s="99"/>
      <c r="L237" s="100"/>
      <c r="M237" s="57">
        <v>4</v>
      </c>
      <c r="N237" s="57">
        <v>9</v>
      </c>
      <c r="O237" s="58" t="s">
        <v>227</v>
      </c>
      <c r="P237" s="56">
        <v>500</v>
      </c>
      <c r="Q237" s="101"/>
      <c r="R237" s="101"/>
      <c r="S237" s="59">
        <v>0</v>
      </c>
      <c r="T237" s="60">
        <v>0</v>
      </c>
      <c r="U237" s="60">
        <v>3325110</v>
      </c>
      <c r="V237" s="61">
        <v>0</v>
      </c>
      <c r="W237" s="146">
        <v>3325110</v>
      </c>
      <c r="X237" s="102">
        <v>0</v>
      </c>
      <c r="Y237" s="103"/>
      <c r="Z237" s="9"/>
      <c r="AA237" s="8">
        <v>3325110</v>
      </c>
      <c r="AB237" s="6" t="s">
        <v>0</v>
      </c>
    </row>
    <row r="238" spans="1:28" ht="12.75" customHeight="1" x14ac:dyDescent="0.2">
      <c r="A238" s="7"/>
      <c r="B238" s="99" t="s">
        <v>175</v>
      </c>
      <c r="C238" s="99"/>
      <c r="D238" s="99"/>
      <c r="E238" s="99"/>
      <c r="F238" s="99"/>
      <c r="G238" s="99"/>
      <c r="H238" s="99"/>
      <c r="I238" s="99"/>
      <c r="J238" s="99"/>
      <c r="K238" s="99"/>
      <c r="L238" s="100"/>
      <c r="M238" s="57">
        <v>4</v>
      </c>
      <c r="N238" s="57">
        <v>9</v>
      </c>
      <c r="O238" s="58" t="s">
        <v>227</v>
      </c>
      <c r="P238" s="56">
        <v>520</v>
      </c>
      <c r="Q238" s="101"/>
      <c r="R238" s="101"/>
      <c r="S238" s="59">
        <v>0</v>
      </c>
      <c r="T238" s="60">
        <v>0</v>
      </c>
      <c r="U238" s="60">
        <v>3325110</v>
      </c>
      <c r="V238" s="61">
        <v>0</v>
      </c>
      <c r="W238" s="146">
        <v>3325110</v>
      </c>
      <c r="X238" s="102">
        <v>0</v>
      </c>
      <c r="Y238" s="103"/>
      <c r="Z238" s="9"/>
      <c r="AA238" s="8">
        <v>3325110</v>
      </c>
      <c r="AB238" s="6" t="s">
        <v>0</v>
      </c>
    </row>
    <row r="239" spans="1:28" ht="83.45" customHeight="1" x14ac:dyDescent="0.2">
      <c r="A239" s="7"/>
      <c r="B239" s="99" t="s">
        <v>226</v>
      </c>
      <c r="C239" s="99"/>
      <c r="D239" s="99"/>
      <c r="E239" s="99"/>
      <c r="F239" s="99"/>
      <c r="G239" s="99"/>
      <c r="H239" s="99"/>
      <c r="I239" s="99"/>
      <c r="J239" s="99"/>
      <c r="K239" s="99"/>
      <c r="L239" s="100"/>
      <c r="M239" s="57">
        <v>4</v>
      </c>
      <c r="N239" s="57">
        <v>9</v>
      </c>
      <c r="O239" s="58" t="s">
        <v>225</v>
      </c>
      <c r="P239" s="56" t="s">
        <v>0</v>
      </c>
      <c r="Q239" s="101"/>
      <c r="R239" s="101"/>
      <c r="S239" s="59">
        <v>4966564</v>
      </c>
      <c r="T239" s="60">
        <v>64492406</v>
      </c>
      <c r="U239" s="60">
        <v>-7061670</v>
      </c>
      <c r="V239" s="61">
        <v>0</v>
      </c>
      <c r="W239" s="146">
        <v>62397300</v>
      </c>
      <c r="X239" s="102">
        <v>0</v>
      </c>
      <c r="Y239" s="103"/>
      <c r="Z239" s="9"/>
      <c r="AA239" s="8">
        <v>62397300</v>
      </c>
      <c r="AB239" s="6" t="s">
        <v>0</v>
      </c>
    </row>
    <row r="240" spans="1:28" ht="25.15" customHeight="1" x14ac:dyDescent="0.2">
      <c r="A240" s="7"/>
      <c r="B240" s="99" t="s">
        <v>14</v>
      </c>
      <c r="C240" s="99"/>
      <c r="D240" s="99"/>
      <c r="E240" s="99"/>
      <c r="F240" s="99"/>
      <c r="G240" s="99"/>
      <c r="H240" s="99"/>
      <c r="I240" s="99"/>
      <c r="J240" s="99"/>
      <c r="K240" s="99"/>
      <c r="L240" s="100"/>
      <c r="M240" s="57">
        <v>4</v>
      </c>
      <c r="N240" s="57">
        <v>9</v>
      </c>
      <c r="O240" s="58" t="s">
        <v>225</v>
      </c>
      <c r="P240" s="56">
        <v>200</v>
      </c>
      <c r="Q240" s="101"/>
      <c r="R240" s="101"/>
      <c r="S240" s="59">
        <v>0</v>
      </c>
      <c r="T240" s="60">
        <v>7061670</v>
      </c>
      <c r="U240" s="60">
        <v>0</v>
      </c>
      <c r="V240" s="61">
        <v>0</v>
      </c>
      <c r="W240" s="146">
        <v>7061670</v>
      </c>
      <c r="X240" s="102">
        <v>0</v>
      </c>
      <c r="Y240" s="103"/>
      <c r="Z240" s="9"/>
      <c r="AA240" s="8">
        <v>7061670</v>
      </c>
      <c r="AB240" s="6" t="s">
        <v>0</v>
      </c>
    </row>
    <row r="241" spans="1:28" ht="25.15" customHeight="1" x14ac:dyDescent="0.2">
      <c r="A241" s="7"/>
      <c r="B241" s="99" t="s">
        <v>13</v>
      </c>
      <c r="C241" s="99"/>
      <c r="D241" s="99"/>
      <c r="E241" s="99"/>
      <c r="F241" s="99"/>
      <c r="G241" s="99"/>
      <c r="H241" s="99"/>
      <c r="I241" s="99"/>
      <c r="J241" s="99"/>
      <c r="K241" s="99"/>
      <c r="L241" s="100"/>
      <c r="M241" s="57">
        <v>4</v>
      </c>
      <c r="N241" s="57">
        <v>9</v>
      </c>
      <c r="O241" s="58" t="s">
        <v>225</v>
      </c>
      <c r="P241" s="56">
        <v>240</v>
      </c>
      <c r="Q241" s="101"/>
      <c r="R241" s="101"/>
      <c r="S241" s="59">
        <v>0</v>
      </c>
      <c r="T241" s="60">
        <v>7061670</v>
      </c>
      <c r="U241" s="60">
        <v>0</v>
      </c>
      <c r="V241" s="61">
        <v>0</v>
      </c>
      <c r="W241" s="146">
        <v>7061670</v>
      </c>
      <c r="X241" s="102">
        <v>0</v>
      </c>
      <c r="Y241" s="103"/>
      <c r="Z241" s="9"/>
      <c r="AA241" s="8">
        <v>7061670</v>
      </c>
      <c r="AB241" s="6" t="s">
        <v>0</v>
      </c>
    </row>
    <row r="242" spans="1:28" ht="12.75" customHeight="1" x14ac:dyDescent="0.2">
      <c r="A242" s="7"/>
      <c r="B242" s="99" t="s">
        <v>6</v>
      </c>
      <c r="C242" s="99"/>
      <c r="D242" s="99"/>
      <c r="E242" s="99"/>
      <c r="F242" s="99"/>
      <c r="G242" s="99"/>
      <c r="H242" s="99"/>
      <c r="I242" s="99"/>
      <c r="J242" s="99"/>
      <c r="K242" s="99"/>
      <c r="L242" s="100"/>
      <c r="M242" s="57">
        <v>4</v>
      </c>
      <c r="N242" s="57">
        <v>9</v>
      </c>
      <c r="O242" s="58" t="s">
        <v>225</v>
      </c>
      <c r="P242" s="56">
        <v>500</v>
      </c>
      <c r="Q242" s="101"/>
      <c r="R242" s="101"/>
      <c r="S242" s="59">
        <v>4966564</v>
      </c>
      <c r="T242" s="60">
        <v>57430736</v>
      </c>
      <c r="U242" s="60">
        <v>-7061670</v>
      </c>
      <c r="V242" s="61">
        <v>0</v>
      </c>
      <c r="W242" s="146">
        <v>55335630</v>
      </c>
      <c r="X242" s="102">
        <v>0</v>
      </c>
      <c r="Y242" s="103"/>
      <c r="Z242" s="9"/>
      <c r="AA242" s="8">
        <v>55335630</v>
      </c>
      <c r="AB242" s="6" t="s">
        <v>0</v>
      </c>
    </row>
    <row r="243" spans="1:28" ht="12.75" customHeight="1" x14ac:dyDescent="0.2">
      <c r="A243" s="7"/>
      <c r="B243" s="99" t="s">
        <v>175</v>
      </c>
      <c r="C243" s="99"/>
      <c r="D243" s="99"/>
      <c r="E243" s="99"/>
      <c r="F243" s="99"/>
      <c r="G243" s="99"/>
      <c r="H243" s="99"/>
      <c r="I243" s="99"/>
      <c r="J243" s="99"/>
      <c r="K243" s="99"/>
      <c r="L243" s="100"/>
      <c r="M243" s="57">
        <v>4</v>
      </c>
      <c r="N243" s="57">
        <v>9</v>
      </c>
      <c r="O243" s="58" t="s">
        <v>225</v>
      </c>
      <c r="P243" s="56">
        <v>520</v>
      </c>
      <c r="Q243" s="101"/>
      <c r="R243" s="101"/>
      <c r="S243" s="59">
        <v>4966564</v>
      </c>
      <c r="T243" s="60">
        <v>57430736</v>
      </c>
      <c r="U243" s="60">
        <v>-7061670</v>
      </c>
      <c r="V243" s="61">
        <v>0</v>
      </c>
      <c r="W243" s="146">
        <v>55335630</v>
      </c>
      <c r="X243" s="102">
        <v>0</v>
      </c>
      <c r="Y243" s="103"/>
      <c r="Z243" s="9"/>
      <c r="AA243" s="8">
        <v>55335630</v>
      </c>
      <c r="AB243" s="6" t="s">
        <v>0</v>
      </c>
    </row>
    <row r="244" spans="1:28" ht="12.75" customHeight="1" x14ac:dyDescent="0.2">
      <c r="A244" s="7"/>
      <c r="B244" s="99" t="s">
        <v>224</v>
      </c>
      <c r="C244" s="99"/>
      <c r="D244" s="99"/>
      <c r="E244" s="99"/>
      <c r="F244" s="99"/>
      <c r="G244" s="99"/>
      <c r="H244" s="99"/>
      <c r="I244" s="99"/>
      <c r="J244" s="99"/>
      <c r="K244" s="99"/>
      <c r="L244" s="100"/>
      <c r="M244" s="57">
        <v>4</v>
      </c>
      <c r="N244" s="57">
        <v>10</v>
      </c>
      <c r="O244" s="58" t="s">
        <v>0</v>
      </c>
      <c r="P244" s="56" t="s">
        <v>0</v>
      </c>
      <c r="Q244" s="101"/>
      <c r="R244" s="101"/>
      <c r="S244" s="59">
        <v>0</v>
      </c>
      <c r="T244" s="60">
        <v>2105265</v>
      </c>
      <c r="U244" s="60">
        <v>0</v>
      </c>
      <c r="V244" s="61">
        <v>0</v>
      </c>
      <c r="W244" s="146">
        <v>2105265</v>
      </c>
      <c r="X244" s="102">
        <v>0</v>
      </c>
      <c r="Y244" s="103"/>
      <c r="Z244" s="9"/>
      <c r="AA244" s="8">
        <v>2105265</v>
      </c>
      <c r="AB244" s="6" t="s">
        <v>0</v>
      </c>
    </row>
    <row r="245" spans="1:28" ht="15" customHeight="1" x14ac:dyDescent="0.2">
      <c r="A245" s="7"/>
      <c r="B245" s="99" t="s">
        <v>9</v>
      </c>
      <c r="C245" s="99"/>
      <c r="D245" s="99"/>
      <c r="E245" s="99"/>
      <c r="F245" s="99"/>
      <c r="G245" s="99"/>
      <c r="H245" s="99"/>
      <c r="I245" s="99"/>
      <c r="J245" s="99"/>
      <c r="K245" s="99"/>
      <c r="L245" s="100"/>
      <c r="M245" s="57">
        <v>4</v>
      </c>
      <c r="N245" s="57">
        <v>10</v>
      </c>
      <c r="O245" s="58" t="s">
        <v>8</v>
      </c>
      <c r="P245" s="56" t="s">
        <v>0</v>
      </c>
      <c r="Q245" s="101"/>
      <c r="R245" s="101"/>
      <c r="S245" s="59">
        <v>0</v>
      </c>
      <c r="T245" s="60">
        <v>2105265</v>
      </c>
      <c r="U245" s="60">
        <v>0</v>
      </c>
      <c r="V245" s="61">
        <v>0</v>
      </c>
      <c r="W245" s="146">
        <v>2105265</v>
      </c>
      <c r="X245" s="102">
        <v>0</v>
      </c>
      <c r="Y245" s="103"/>
      <c r="Z245" s="9"/>
      <c r="AA245" s="8">
        <v>2105265</v>
      </c>
      <c r="AB245" s="6" t="s">
        <v>0</v>
      </c>
    </row>
    <row r="246" spans="1:28" ht="13.9" customHeight="1" x14ac:dyDescent="0.2">
      <c r="A246" s="7"/>
      <c r="B246" s="99" t="s">
        <v>223</v>
      </c>
      <c r="C246" s="99"/>
      <c r="D246" s="99"/>
      <c r="E246" s="99"/>
      <c r="F246" s="99"/>
      <c r="G246" s="99"/>
      <c r="H246" s="99"/>
      <c r="I246" s="99"/>
      <c r="J246" s="99"/>
      <c r="K246" s="99"/>
      <c r="L246" s="100"/>
      <c r="M246" s="57">
        <v>4</v>
      </c>
      <c r="N246" s="57">
        <v>10</v>
      </c>
      <c r="O246" s="58" t="s">
        <v>222</v>
      </c>
      <c r="P246" s="56" t="s">
        <v>0</v>
      </c>
      <c r="Q246" s="101"/>
      <c r="R246" s="101"/>
      <c r="S246" s="59">
        <v>0</v>
      </c>
      <c r="T246" s="60">
        <v>2105265</v>
      </c>
      <c r="U246" s="60">
        <v>0</v>
      </c>
      <c r="V246" s="61">
        <v>0</v>
      </c>
      <c r="W246" s="146">
        <v>2105265</v>
      </c>
      <c r="X246" s="102">
        <v>0</v>
      </c>
      <c r="Y246" s="103"/>
      <c r="Z246" s="9"/>
      <c r="AA246" s="8">
        <v>2105265</v>
      </c>
      <c r="AB246" s="6" t="s">
        <v>0</v>
      </c>
    </row>
    <row r="247" spans="1:28" ht="41.45" customHeight="1" x14ac:dyDescent="0.2">
      <c r="A247" s="7"/>
      <c r="B247" s="99" t="s">
        <v>221</v>
      </c>
      <c r="C247" s="99"/>
      <c r="D247" s="99"/>
      <c r="E247" s="99"/>
      <c r="F247" s="99"/>
      <c r="G247" s="99"/>
      <c r="H247" s="99"/>
      <c r="I247" s="99"/>
      <c r="J247" s="99"/>
      <c r="K247" s="99"/>
      <c r="L247" s="100"/>
      <c r="M247" s="57">
        <v>4</v>
      </c>
      <c r="N247" s="57">
        <v>10</v>
      </c>
      <c r="O247" s="58" t="s">
        <v>220</v>
      </c>
      <c r="P247" s="56" t="s">
        <v>0</v>
      </c>
      <c r="Q247" s="101"/>
      <c r="R247" s="101"/>
      <c r="S247" s="59">
        <v>0</v>
      </c>
      <c r="T247" s="60">
        <v>2105265</v>
      </c>
      <c r="U247" s="60">
        <v>0</v>
      </c>
      <c r="V247" s="61">
        <v>0</v>
      </c>
      <c r="W247" s="146">
        <v>2105265</v>
      </c>
      <c r="X247" s="102">
        <v>0</v>
      </c>
      <c r="Y247" s="103"/>
      <c r="Z247" s="9"/>
      <c r="AA247" s="8">
        <v>2105265</v>
      </c>
      <c r="AB247" s="6" t="s">
        <v>0</v>
      </c>
    </row>
    <row r="248" spans="1:28" ht="24.6" customHeight="1" x14ac:dyDescent="0.2">
      <c r="A248" s="7"/>
      <c r="B248" s="99" t="s">
        <v>14</v>
      </c>
      <c r="C248" s="99"/>
      <c r="D248" s="99"/>
      <c r="E248" s="99"/>
      <c r="F248" s="99"/>
      <c r="G248" s="99"/>
      <c r="H248" s="99"/>
      <c r="I248" s="99"/>
      <c r="J248" s="99"/>
      <c r="K248" s="99"/>
      <c r="L248" s="100"/>
      <c r="M248" s="57">
        <v>4</v>
      </c>
      <c r="N248" s="57">
        <v>10</v>
      </c>
      <c r="O248" s="58" t="s">
        <v>220</v>
      </c>
      <c r="P248" s="56">
        <v>200</v>
      </c>
      <c r="Q248" s="101"/>
      <c r="R248" s="101"/>
      <c r="S248" s="59">
        <v>0</v>
      </c>
      <c r="T248" s="60">
        <v>2105265</v>
      </c>
      <c r="U248" s="60">
        <v>0</v>
      </c>
      <c r="V248" s="61">
        <v>0</v>
      </c>
      <c r="W248" s="146">
        <v>2105265</v>
      </c>
      <c r="X248" s="102">
        <v>0</v>
      </c>
      <c r="Y248" s="103"/>
      <c r="Z248" s="9"/>
      <c r="AA248" s="8">
        <v>2105265</v>
      </c>
      <c r="AB248" s="6" t="s">
        <v>0</v>
      </c>
    </row>
    <row r="249" spans="1:28" ht="24.6" customHeight="1" x14ac:dyDescent="0.2">
      <c r="A249" s="7"/>
      <c r="B249" s="99" t="s">
        <v>13</v>
      </c>
      <c r="C249" s="99"/>
      <c r="D249" s="99"/>
      <c r="E249" s="99"/>
      <c r="F249" s="99"/>
      <c r="G249" s="99"/>
      <c r="H249" s="99"/>
      <c r="I249" s="99"/>
      <c r="J249" s="99"/>
      <c r="K249" s="99"/>
      <c r="L249" s="100"/>
      <c r="M249" s="57">
        <v>4</v>
      </c>
      <c r="N249" s="57">
        <v>10</v>
      </c>
      <c r="O249" s="58" t="s">
        <v>220</v>
      </c>
      <c r="P249" s="56">
        <v>240</v>
      </c>
      <c r="Q249" s="101"/>
      <c r="R249" s="101"/>
      <c r="S249" s="59">
        <v>0</v>
      </c>
      <c r="T249" s="60">
        <v>2105265</v>
      </c>
      <c r="U249" s="60">
        <v>0</v>
      </c>
      <c r="V249" s="61">
        <v>0</v>
      </c>
      <c r="W249" s="146">
        <v>2105265</v>
      </c>
      <c r="X249" s="102">
        <v>0</v>
      </c>
      <c r="Y249" s="103"/>
      <c r="Z249" s="9"/>
      <c r="AA249" s="8">
        <v>2105265</v>
      </c>
      <c r="AB249" s="6" t="s">
        <v>0</v>
      </c>
    </row>
    <row r="250" spans="1:28" ht="11.45" customHeight="1" x14ac:dyDescent="0.2">
      <c r="A250" s="7"/>
      <c r="B250" s="99" t="s">
        <v>219</v>
      </c>
      <c r="C250" s="99"/>
      <c r="D250" s="99"/>
      <c r="E250" s="99"/>
      <c r="F250" s="99"/>
      <c r="G250" s="99"/>
      <c r="H250" s="99"/>
      <c r="I250" s="99"/>
      <c r="J250" s="99"/>
      <c r="K250" s="99"/>
      <c r="L250" s="100"/>
      <c r="M250" s="57">
        <v>4</v>
      </c>
      <c r="N250" s="57">
        <v>12</v>
      </c>
      <c r="O250" s="58" t="s">
        <v>0</v>
      </c>
      <c r="P250" s="56" t="s">
        <v>0</v>
      </c>
      <c r="Q250" s="101"/>
      <c r="R250" s="101"/>
      <c r="S250" s="59">
        <v>2436585.94</v>
      </c>
      <c r="T250" s="60">
        <v>5783855.4900000002</v>
      </c>
      <c r="U250" s="60">
        <v>4623077.3600000003</v>
      </c>
      <c r="V250" s="61">
        <v>3416969.68</v>
      </c>
      <c r="W250" s="146">
        <v>16260488.469999999</v>
      </c>
      <c r="X250" s="102">
        <v>0</v>
      </c>
      <c r="Y250" s="103"/>
      <c r="Z250" s="9"/>
      <c r="AA250" s="8">
        <v>16260488.470000001</v>
      </c>
      <c r="AB250" s="6" t="s">
        <v>0</v>
      </c>
    </row>
    <row r="251" spans="1:28" ht="22.15" customHeight="1" x14ac:dyDescent="0.2">
      <c r="A251" s="7"/>
      <c r="B251" s="99" t="s">
        <v>218</v>
      </c>
      <c r="C251" s="99"/>
      <c r="D251" s="99"/>
      <c r="E251" s="99"/>
      <c r="F251" s="99"/>
      <c r="G251" s="99"/>
      <c r="H251" s="99"/>
      <c r="I251" s="99"/>
      <c r="J251" s="99"/>
      <c r="K251" s="99"/>
      <c r="L251" s="100"/>
      <c r="M251" s="57">
        <v>4</v>
      </c>
      <c r="N251" s="57">
        <v>12</v>
      </c>
      <c r="O251" s="58" t="s">
        <v>217</v>
      </c>
      <c r="P251" s="56" t="s">
        <v>0</v>
      </c>
      <c r="Q251" s="101"/>
      <c r="R251" s="101"/>
      <c r="S251" s="59">
        <v>0</v>
      </c>
      <c r="T251" s="60">
        <v>1702900</v>
      </c>
      <c r="U251" s="60">
        <v>30000</v>
      </c>
      <c r="V251" s="61">
        <v>219500</v>
      </c>
      <c r="W251" s="146">
        <v>1952400</v>
      </c>
      <c r="X251" s="102">
        <v>0</v>
      </c>
      <c r="Y251" s="103"/>
      <c r="Z251" s="9"/>
      <c r="AA251" s="8">
        <v>1952400</v>
      </c>
      <c r="AB251" s="6" t="s">
        <v>0</v>
      </c>
    </row>
    <row r="252" spans="1:28" ht="26.45" customHeight="1" x14ac:dyDescent="0.2">
      <c r="A252" s="7"/>
      <c r="B252" s="99" t="s">
        <v>216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100"/>
      <c r="M252" s="57">
        <v>4</v>
      </c>
      <c r="N252" s="57">
        <v>12</v>
      </c>
      <c r="O252" s="58" t="s">
        <v>215</v>
      </c>
      <c r="P252" s="56" t="s">
        <v>0</v>
      </c>
      <c r="Q252" s="101"/>
      <c r="R252" s="101"/>
      <c r="S252" s="59">
        <v>0</v>
      </c>
      <c r="T252" s="60">
        <v>750500</v>
      </c>
      <c r="U252" s="60">
        <v>30000</v>
      </c>
      <c r="V252" s="61">
        <v>219500</v>
      </c>
      <c r="W252" s="146">
        <v>1000000</v>
      </c>
      <c r="X252" s="102">
        <v>0</v>
      </c>
      <c r="Y252" s="103"/>
      <c r="Z252" s="9"/>
      <c r="AA252" s="8">
        <v>1000000</v>
      </c>
      <c r="AB252" s="6" t="s">
        <v>0</v>
      </c>
    </row>
    <row r="253" spans="1:28" ht="32.25" customHeight="1" x14ac:dyDescent="0.2">
      <c r="A253" s="7"/>
      <c r="B253" s="99" t="s">
        <v>14</v>
      </c>
      <c r="C253" s="99"/>
      <c r="D253" s="99"/>
      <c r="E253" s="99"/>
      <c r="F253" s="99"/>
      <c r="G253" s="99"/>
      <c r="H253" s="99"/>
      <c r="I253" s="99"/>
      <c r="J253" s="99"/>
      <c r="K253" s="99"/>
      <c r="L253" s="100"/>
      <c r="M253" s="57">
        <v>4</v>
      </c>
      <c r="N253" s="57">
        <v>12</v>
      </c>
      <c r="O253" s="58" t="s">
        <v>215</v>
      </c>
      <c r="P253" s="56">
        <v>200</v>
      </c>
      <c r="Q253" s="101"/>
      <c r="R253" s="101"/>
      <c r="S253" s="59">
        <v>0</v>
      </c>
      <c r="T253" s="60">
        <v>392850</v>
      </c>
      <c r="U253" s="60">
        <v>30000</v>
      </c>
      <c r="V253" s="61">
        <v>219500</v>
      </c>
      <c r="W253" s="146">
        <v>642350</v>
      </c>
      <c r="X253" s="102">
        <v>0</v>
      </c>
      <c r="Y253" s="103"/>
      <c r="Z253" s="9"/>
      <c r="AA253" s="8">
        <v>642350</v>
      </c>
      <c r="AB253" s="6" t="s">
        <v>0</v>
      </c>
    </row>
    <row r="254" spans="1:28" ht="25.9" customHeight="1" x14ac:dyDescent="0.2">
      <c r="A254" s="7"/>
      <c r="B254" s="99" t="s">
        <v>13</v>
      </c>
      <c r="C254" s="99"/>
      <c r="D254" s="99"/>
      <c r="E254" s="99"/>
      <c r="F254" s="99"/>
      <c r="G254" s="99"/>
      <c r="H254" s="99"/>
      <c r="I254" s="99"/>
      <c r="J254" s="99"/>
      <c r="K254" s="99"/>
      <c r="L254" s="100"/>
      <c r="M254" s="57">
        <v>4</v>
      </c>
      <c r="N254" s="57">
        <v>12</v>
      </c>
      <c r="O254" s="58" t="s">
        <v>215</v>
      </c>
      <c r="P254" s="56">
        <v>240</v>
      </c>
      <c r="Q254" s="101"/>
      <c r="R254" s="101"/>
      <c r="S254" s="59">
        <v>0</v>
      </c>
      <c r="T254" s="60">
        <v>392850</v>
      </c>
      <c r="U254" s="60">
        <v>30000</v>
      </c>
      <c r="V254" s="61">
        <v>219500</v>
      </c>
      <c r="W254" s="146">
        <v>642350</v>
      </c>
      <c r="X254" s="102">
        <v>0</v>
      </c>
      <c r="Y254" s="103"/>
      <c r="Z254" s="9"/>
      <c r="AA254" s="8">
        <v>642350</v>
      </c>
      <c r="AB254" s="6" t="s">
        <v>0</v>
      </c>
    </row>
    <row r="255" spans="1:28" ht="12.75" customHeight="1" x14ac:dyDescent="0.2">
      <c r="A255" s="7"/>
      <c r="B255" s="99" t="s">
        <v>20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100"/>
      <c r="M255" s="57">
        <v>4</v>
      </c>
      <c r="N255" s="57">
        <v>12</v>
      </c>
      <c r="O255" s="58" t="s">
        <v>215</v>
      </c>
      <c r="P255" s="56">
        <v>800</v>
      </c>
      <c r="Q255" s="101"/>
      <c r="R255" s="101"/>
      <c r="S255" s="59">
        <v>0</v>
      </c>
      <c r="T255" s="60">
        <v>357650</v>
      </c>
      <c r="U255" s="60">
        <v>0</v>
      </c>
      <c r="V255" s="61">
        <v>0</v>
      </c>
      <c r="W255" s="146">
        <v>357650</v>
      </c>
      <c r="X255" s="102">
        <v>0</v>
      </c>
      <c r="Y255" s="103"/>
      <c r="Z255" s="9"/>
      <c r="AA255" s="8">
        <v>357650</v>
      </c>
      <c r="AB255" s="6" t="s">
        <v>0</v>
      </c>
    </row>
    <row r="256" spans="1:28" ht="37.9" customHeight="1" x14ac:dyDescent="0.2">
      <c r="A256" s="7"/>
      <c r="B256" s="99" t="s">
        <v>43</v>
      </c>
      <c r="C256" s="99"/>
      <c r="D256" s="99"/>
      <c r="E256" s="99"/>
      <c r="F256" s="99"/>
      <c r="G256" s="99"/>
      <c r="H256" s="99"/>
      <c r="I256" s="99"/>
      <c r="J256" s="99"/>
      <c r="K256" s="99"/>
      <c r="L256" s="100"/>
      <c r="M256" s="57">
        <v>4</v>
      </c>
      <c r="N256" s="57">
        <v>12</v>
      </c>
      <c r="O256" s="58" t="s">
        <v>215</v>
      </c>
      <c r="P256" s="56">
        <v>810</v>
      </c>
      <c r="Q256" s="101"/>
      <c r="R256" s="101"/>
      <c r="S256" s="59">
        <v>0</v>
      </c>
      <c r="T256" s="60">
        <v>357650</v>
      </c>
      <c r="U256" s="60">
        <v>0</v>
      </c>
      <c r="V256" s="61">
        <v>0</v>
      </c>
      <c r="W256" s="146">
        <v>357650</v>
      </c>
      <c r="X256" s="102">
        <v>0</v>
      </c>
      <c r="Y256" s="103"/>
      <c r="Z256" s="9"/>
      <c r="AA256" s="8">
        <v>357650</v>
      </c>
      <c r="AB256" s="6" t="s">
        <v>0</v>
      </c>
    </row>
    <row r="257" spans="1:28" ht="39.6" customHeight="1" x14ac:dyDescent="0.2">
      <c r="A257" s="7"/>
      <c r="B257" s="99" t="s">
        <v>213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100"/>
      <c r="M257" s="57">
        <v>4</v>
      </c>
      <c r="N257" s="57">
        <v>12</v>
      </c>
      <c r="O257" s="58" t="s">
        <v>214</v>
      </c>
      <c r="P257" s="56" t="s">
        <v>0</v>
      </c>
      <c r="Q257" s="101"/>
      <c r="R257" s="101"/>
      <c r="S257" s="59">
        <v>0</v>
      </c>
      <c r="T257" s="60">
        <v>952400</v>
      </c>
      <c r="U257" s="60">
        <v>0</v>
      </c>
      <c r="V257" s="61">
        <v>0</v>
      </c>
      <c r="W257" s="146">
        <v>952400</v>
      </c>
      <c r="X257" s="102">
        <v>0</v>
      </c>
      <c r="Y257" s="103"/>
      <c r="Z257" s="9"/>
      <c r="AA257" s="8">
        <v>952400</v>
      </c>
      <c r="AB257" s="6" t="s">
        <v>0</v>
      </c>
    </row>
    <row r="258" spans="1:28" ht="12.75" customHeight="1" x14ac:dyDescent="0.2">
      <c r="A258" s="7"/>
      <c r="B258" s="99" t="s">
        <v>20</v>
      </c>
      <c r="C258" s="99"/>
      <c r="D258" s="99"/>
      <c r="E258" s="99"/>
      <c r="F258" s="99"/>
      <c r="G258" s="99"/>
      <c r="H258" s="99"/>
      <c r="I258" s="99"/>
      <c r="J258" s="99"/>
      <c r="K258" s="99"/>
      <c r="L258" s="100"/>
      <c r="M258" s="57">
        <v>4</v>
      </c>
      <c r="N258" s="57">
        <v>12</v>
      </c>
      <c r="O258" s="58" t="s">
        <v>214</v>
      </c>
      <c r="P258" s="56">
        <v>800</v>
      </c>
      <c r="Q258" s="101"/>
      <c r="R258" s="101"/>
      <c r="S258" s="59">
        <v>0</v>
      </c>
      <c r="T258" s="60">
        <v>952400</v>
      </c>
      <c r="U258" s="60">
        <v>0</v>
      </c>
      <c r="V258" s="61">
        <v>0</v>
      </c>
      <c r="W258" s="146">
        <v>952400</v>
      </c>
      <c r="X258" s="102">
        <v>0</v>
      </c>
      <c r="Y258" s="103"/>
      <c r="Z258" s="9"/>
      <c r="AA258" s="8">
        <v>952400</v>
      </c>
      <c r="AB258" s="6" t="s">
        <v>0</v>
      </c>
    </row>
    <row r="259" spans="1:28" ht="30.6" customHeight="1" x14ac:dyDescent="0.2">
      <c r="A259" s="7"/>
      <c r="B259" s="99" t="s">
        <v>43</v>
      </c>
      <c r="C259" s="99"/>
      <c r="D259" s="99"/>
      <c r="E259" s="99"/>
      <c r="F259" s="99"/>
      <c r="G259" s="99"/>
      <c r="H259" s="99"/>
      <c r="I259" s="99"/>
      <c r="J259" s="99"/>
      <c r="K259" s="99"/>
      <c r="L259" s="100"/>
      <c r="M259" s="57">
        <v>4</v>
      </c>
      <c r="N259" s="57">
        <v>12</v>
      </c>
      <c r="O259" s="58" t="s">
        <v>214</v>
      </c>
      <c r="P259" s="56">
        <v>810</v>
      </c>
      <c r="Q259" s="101"/>
      <c r="R259" s="101"/>
      <c r="S259" s="59">
        <v>0</v>
      </c>
      <c r="T259" s="60">
        <v>952400</v>
      </c>
      <c r="U259" s="60">
        <v>0</v>
      </c>
      <c r="V259" s="61">
        <v>0</v>
      </c>
      <c r="W259" s="146">
        <v>952400</v>
      </c>
      <c r="X259" s="102">
        <v>0</v>
      </c>
      <c r="Y259" s="103"/>
      <c r="Z259" s="9"/>
      <c r="AA259" s="8">
        <v>952400</v>
      </c>
      <c r="AB259" s="6" t="s">
        <v>0</v>
      </c>
    </row>
    <row r="260" spans="1:28" ht="16.149999999999999" customHeight="1" x14ac:dyDescent="0.2">
      <c r="A260" s="7"/>
      <c r="B260" s="99" t="s">
        <v>9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100"/>
      <c r="M260" s="57">
        <v>4</v>
      </c>
      <c r="N260" s="57">
        <v>12</v>
      </c>
      <c r="O260" s="58" t="s">
        <v>8</v>
      </c>
      <c r="P260" s="56" t="s">
        <v>0</v>
      </c>
      <c r="Q260" s="101"/>
      <c r="R260" s="101"/>
      <c r="S260" s="59">
        <v>2436585.94</v>
      </c>
      <c r="T260" s="60">
        <v>4080955.49</v>
      </c>
      <c r="U260" s="60">
        <v>4593077.3600000003</v>
      </c>
      <c r="V260" s="61">
        <v>3197469.68</v>
      </c>
      <c r="W260" s="146">
        <v>14308088.469999999</v>
      </c>
      <c r="X260" s="102">
        <v>0</v>
      </c>
      <c r="Y260" s="103"/>
      <c r="Z260" s="9"/>
      <c r="AA260" s="8">
        <v>14308088.470000001</v>
      </c>
      <c r="AB260" s="6" t="s">
        <v>0</v>
      </c>
    </row>
    <row r="261" spans="1:28" ht="31.9" customHeight="1" x14ac:dyDescent="0.2">
      <c r="A261" s="7"/>
      <c r="B261" s="99" t="s">
        <v>212</v>
      </c>
      <c r="C261" s="99"/>
      <c r="D261" s="99"/>
      <c r="E261" s="99"/>
      <c r="F261" s="99"/>
      <c r="G261" s="99"/>
      <c r="H261" s="99"/>
      <c r="I261" s="99"/>
      <c r="J261" s="99"/>
      <c r="K261" s="99"/>
      <c r="L261" s="100"/>
      <c r="M261" s="57">
        <v>4</v>
      </c>
      <c r="N261" s="57">
        <v>12</v>
      </c>
      <c r="O261" s="58" t="s">
        <v>211</v>
      </c>
      <c r="P261" s="56" t="s">
        <v>0</v>
      </c>
      <c r="Q261" s="101"/>
      <c r="R261" s="101"/>
      <c r="S261" s="59">
        <v>1255013.19</v>
      </c>
      <c r="T261" s="60">
        <v>1487497.76</v>
      </c>
      <c r="U261" s="60">
        <v>1311114.05</v>
      </c>
      <c r="V261" s="61">
        <v>1085345.9099999999</v>
      </c>
      <c r="W261" s="146">
        <v>5138970.91</v>
      </c>
      <c r="X261" s="102">
        <v>0</v>
      </c>
      <c r="Y261" s="103"/>
      <c r="Z261" s="9"/>
      <c r="AA261" s="8">
        <v>5138970.91</v>
      </c>
      <c r="AB261" s="6" t="s">
        <v>0</v>
      </c>
    </row>
    <row r="262" spans="1:28" ht="39.6" customHeight="1" x14ac:dyDescent="0.2">
      <c r="A262" s="7"/>
      <c r="B262" s="99" t="s">
        <v>16</v>
      </c>
      <c r="C262" s="99"/>
      <c r="D262" s="99"/>
      <c r="E262" s="99"/>
      <c r="F262" s="99"/>
      <c r="G262" s="99"/>
      <c r="H262" s="99"/>
      <c r="I262" s="99"/>
      <c r="J262" s="99"/>
      <c r="K262" s="99"/>
      <c r="L262" s="100"/>
      <c r="M262" s="57">
        <v>4</v>
      </c>
      <c r="N262" s="57">
        <v>12</v>
      </c>
      <c r="O262" s="58" t="s">
        <v>211</v>
      </c>
      <c r="P262" s="56">
        <v>100</v>
      </c>
      <c r="Q262" s="101"/>
      <c r="R262" s="101"/>
      <c r="S262" s="59">
        <v>1215261.23</v>
      </c>
      <c r="T262" s="60">
        <v>863770.52</v>
      </c>
      <c r="U262" s="60">
        <v>1123627.6399999999</v>
      </c>
      <c r="V262" s="61">
        <v>993661</v>
      </c>
      <c r="W262" s="146">
        <v>4196320.3899999997</v>
      </c>
      <c r="X262" s="102">
        <v>0</v>
      </c>
      <c r="Y262" s="103"/>
      <c r="Z262" s="9"/>
      <c r="AA262" s="8">
        <v>4196320.3899999997</v>
      </c>
      <c r="AB262" s="6" t="s">
        <v>0</v>
      </c>
    </row>
    <row r="263" spans="1:28" ht="15" customHeight="1" x14ac:dyDescent="0.2">
      <c r="A263" s="7"/>
      <c r="B263" s="99" t="s">
        <v>15</v>
      </c>
      <c r="C263" s="99"/>
      <c r="D263" s="99"/>
      <c r="E263" s="99"/>
      <c r="F263" s="99"/>
      <c r="G263" s="99"/>
      <c r="H263" s="99"/>
      <c r="I263" s="99"/>
      <c r="J263" s="99"/>
      <c r="K263" s="99"/>
      <c r="L263" s="100"/>
      <c r="M263" s="57">
        <v>4</v>
      </c>
      <c r="N263" s="57">
        <v>12</v>
      </c>
      <c r="O263" s="58" t="s">
        <v>211</v>
      </c>
      <c r="P263" s="56">
        <v>110</v>
      </c>
      <c r="Q263" s="101"/>
      <c r="R263" s="101"/>
      <c r="S263" s="59">
        <v>1215261.23</v>
      </c>
      <c r="T263" s="60">
        <v>863770.52</v>
      </c>
      <c r="U263" s="60">
        <v>1123627.6399999999</v>
      </c>
      <c r="V263" s="61">
        <v>993661</v>
      </c>
      <c r="W263" s="146">
        <v>4196320.3899999997</v>
      </c>
      <c r="X263" s="102">
        <v>0</v>
      </c>
      <c r="Y263" s="103"/>
      <c r="Z263" s="9"/>
      <c r="AA263" s="8">
        <v>4196320.3899999997</v>
      </c>
      <c r="AB263" s="6" t="s">
        <v>0</v>
      </c>
    </row>
    <row r="264" spans="1:28" ht="24" customHeight="1" x14ac:dyDescent="0.2">
      <c r="A264" s="7"/>
      <c r="B264" s="99" t="s">
        <v>14</v>
      </c>
      <c r="C264" s="99"/>
      <c r="D264" s="99"/>
      <c r="E264" s="99"/>
      <c r="F264" s="99"/>
      <c r="G264" s="99"/>
      <c r="H264" s="99"/>
      <c r="I264" s="99"/>
      <c r="J264" s="99"/>
      <c r="K264" s="99"/>
      <c r="L264" s="100"/>
      <c r="M264" s="57">
        <v>4</v>
      </c>
      <c r="N264" s="57">
        <v>12</v>
      </c>
      <c r="O264" s="58" t="s">
        <v>211</v>
      </c>
      <c r="P264" s="56">
        <v>200</v>
      </c>
      <c r="Q264" s="101"/>
      <c r="R264" s="101"/>
      <c r="S264" s="59">
        <v>35233.96</v>
      </c>
      <c r="T264" s="60">
        <v>611738.82999999996</v>
      </c>
      <c r="U264" s="60">
        <v>169240.41</v>
      </c>
      <c r="V264" s="61">
        <v>80302.91</v>
      </c>
      <c r="W264" s="146">
        <v>896516.11</v>
      </c>
      <c r="X264" s="102">
        <v>0</v>
      </c>
      <c r="Y264" s="103"/>
      <c r="Z264" s="9"/>
      <c r="AA264" s="8">
        <v>896516.11</v>
      </c>
      <c r="AB264" s="6" t="s">
        <v>0</v>
      </c>
    </row>
    <row r="265" spans="1:28" ht="22.15" customHeight="1" x14ac:dyDescent="0.2">
      <c r="A265" s="7"/>
      <c r="B265" s="99" t="s">
        <v>13</v>
      </c>
      <c r="C265" s="99"/>
      <c r="D265" s="99"/>
      <c r="E265" s="99"/>
      <c r="F265" s="99"/>
      <c r="G265" s="99"/>
      <c r="H265" s="99"/>
      <c r="I265" s="99"/>
      <c r="J265" s="99"/>
      <c r="K265" s="99"/>
      <c r="L265" s="100"/>
      <c r="M265" s="57">
        <v>4</v>
      </c>
      <c r="N265" s="57">
        <v>12</v>
      </c>
      <c r="O265" s="58" t="s">
        <v>211</v>
      </c>
      <c r="P265" s="56">
        <v>240</v>
      </c>
      <c r="Q265" s="101"/>
      <c r="R265" s="101"/>
      <c r="S265" s="59">
        <v>35233.96</v>
      </c>
      <c r="T265" s="60">
        <v>611738.82999999996</v>
      </c>
      <c r="U265" s="60">
        <v>169240.41</v>
      </c>
      <c r="V265" s="61">
        <v>80302.91</v>
      </c>
      <c r="W265" s="146">
        <v>896516.11</v>
      </c>
      <c r="X265" s="102">
        <v>0</v>
      </c>
      <c r="Y265" s="103"/>
      <c r="Z265" s="9"/>
      <c r="AA265" s="8">
        <v>896516.11</v>
      </c>
      <c r="AB265" s="6" t="s">
        <v>0</v>
      </c>
    </row>
    <row r="266" spans="1:28" ht="12.75" customHeight="1" x14ac:dyDescent="0.2">
      <c r="A266" s="7"/>
      <c r="B266" s="99" t="s">
        <v>20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100"/>
      <c r="M266" s="57">
        <v>4</v>
      </c>
      <c r="N266" s="57">
        <v>12</v>
      </c>
      <c r="O266" s="58" t="s">
        <v>211</v>
      </c>
      <c r="P266" s="56">
        <v>800</v>
      </c>
      <c r="Q266" s="101"/>
      <c r="R266" s="101"/>
      <c r="S266" s="59">
        <v>4518</v>
      </c>
      <c r="T266" s="60">
        <v>11988.41</v>
      </c>
      <c r="U266" s="60">
        <v>18246</v>
      </c>
      <c r="V266" s="61">
        <v>11382</v>
      </c>
      <c r="W266" s="146">
        <v>46134.41</v>
      </c>
      <c r="X266" s="102">
        <v>0</v>
      </c>
      <c r="Y266" s="103"/>
      <c r="Z266" s="9"/>
      <c r="AA266" s="8">
        <v>46134.41</v>
      </c>
      <c r="AB266" s="6" t="s">
        <v>0</v>
      </c>
    </row>
    <row r="267" spans="1:28" ht="12" customHeight="1" x14ac:dyDescent="0.2">
      <c r="A267" s="7"/>
      <c r="B267" s="99" t="s">
        <v>19</v>
      </c>
      <c r="C267" s="99"/>
      <c r="D267" s="99"/>
      <c r="E267" s="99"/>
      <c r="F267" s="99"/>
      <c r="G267" s="99"/>
      <c r="H267" s="99"/>
      <c r="I267" s="99"/>
      <c r="J267" s="99"/>
      <c r="K267" s="99"/>
      <c r="L267" s="100"/>
      <c r="M267" s="57">
        <v>4</v>
      </c>
      <c r="N267" s="57">
        <v>12</v>
      </c>
      <c r="O267" s="58" t="s">
        <v>211</v>
      </c>
      <c r="P267" s="56">
        <v>850</v>
      </c>
      <c r="Q267" s="101"/>
      <c r="R267" s="101"/>
      <c r="S267" s="59">
        <v>4518</v>
      </c>
      <c r="T267" s="60">
        <v>11988.41</v>
      </c>
      <c r="U267" s="60">
        <v>18246</v>
      </c>
      <c r="V267" s="61">
        <v>11382</v>
      </c>
      <c r="W267" s="146">
        <v>46134.41</v>
      </c>
      <c r="X267" s="102">
        <v>0</v>
      </c>
      <c r="Y267" s="103"/>
      <c r="Z267" s="9"/>
      <c r="AA267" s="8">
        <v>46134.41</v>
      </c>
      <c r="AB267" s="6" t="s">
        <v>0</v>
      </c>
    </row>
    <row r="268" spans="1:28" ht="37.9" customHeight="1" x14ac:dyDescent="0.2">
      <c r="A268" s="7"/>
      <c r="B268" s="99" t="s">
        <v>17</v>
      </c>
      <c r="C268" s="99"/>
      <c r="D268" s="99"/>
      <c r="E268" s="99"/>
      <c r="F268" s="99"/>
      <c r="G268" s="99"/>
      <c r="H268" s="99"/>
      <c r="I268" s="99"/>
      <c r="J268" s="99"/>
      <c r="K268" s="99"/>
      <c r="L268" s="100"/>
      <c r="M268" s="57">
        <v>4</v>
      </c>
      <c r="N268" s="57">
        <v>12</v>
      </c>
      <c r="O268" s="58" t="s">
        <v>12</v>
      </c>
      <c r="P268" s="56" t="s">
        <v>0</v>
      </c>
      <c r="Q268" s="101"/>
      <c r="R268" s="101"/>
      <c r="S268" s="59">
        <v>1181572.75</v>
      </c>
      <c r="T268" s="60">
        <v>2593457.73</v>
      </c>
      <c r="U268" s="60">
        <v>3281963.31</v>
      </c>
      <c r="V268" s="61">
        <v>2112123.77</v>
      </c>
      <c r="W268" s="146">
        <v>9169117.5600000005</v>
      </c>
      <c r="X268" s="102">
        <v>0</v>
      </c>
      <c r="Y268" s="103"/>
      <c r="Z268" s="9"/>
      <c r="AA268" s="8">
        <v>9169117.5600000005</v>
      </c>
      <c r="AB268" s="6" t="s">
        <v>0</v>
      </c>
    </row>
    <row r="269" spans="1:28" ht="37.15" customHeight="1" x14ac:dyDescent="0.2">
      <c r="A269" s="7"/>
      <c r="B269" s="99" t="s">
        <v>16</v>
      </c>
      <c r="C269" s="99"/>
      <c r="D269" s="99"/>
      <c r="E269" s="99"/>
      <c r="F269" s="99"/>
      <c r="G269" s="99"/>
      <c r="H269" s="99"/>
      <c r="I269" s="99"/>
      <c r="J269" s="99"/>
      <c r="K269" s="99"/>
      <c r="L269" s="100"/>
      <c r="M269" s="57">
        <v>4</v>
      </c>
      <c r="N269" s="57">
        <v>12</v>
      </c>
      <c r="O269" s="58" t="s">
        <v>12</v>
      </c>
      <c r="P269" s="56">
        <v>100</v>
      </c>
      <c r="Q269" s="101"/>
      <c r="R269" s="101"/>
      <c r="S269" s="59">
        <v>1173725.01</v>
      </c>
      <c r="T269" s="60">
        <v>2573350.89</v>
      </c>
      <c r="U269" s="60">
        <v>3256244.05</v>
      </c>
      <c r="V269" s="61">
        <v>2095080.05</v>
      </c>
      <c r="W269" s="146">
        <v>9098400</v>
      </c>
      <c r="X269" s="102">
        <v>0</v>
      </c>
      <c r="Y269" s="103"/>
      <c r="Z269" s="9"/>
      <c r="AA269" s="8">
        <v>9098400</v>
      </c>
      <c r="AB269" s="6" t="s">
        <v>0</v>
      </c>
    </row>
    <row r="270" spans="1:28" ht="13.9" customHeight="1" x14ac:dyDescent="0.2">
      <c r="A270" s="7"/>
      <c r="B270" s="99" t="s">
        <v>15</v>
      </c>
      <c r="C270" s="99"/>
      <c r="D270" s="99"/>
      <c r="E270" s="99"/>
      <c r="F270" s="99"/>
      <c r="G270" s="99"/>
      <c r="H270" s="99"/>
      <c r="I270" s="99"/>
      <c r="J270" s="99"/>
      <c r="K270" s="99"/>
      <c r="L270" s="100"/>
      <c r="M270" s="57">
        <v>4</v>
      </c>
      <c r="N270" s="57">
        <v>12</v>
      </c>
      <c r="O270" s="58" t="s">
        <v>12</v>
      </c>
      <c r="P270" s="56">
        <v>110</v>
      </c>
      <c r="Q270" s="101"/>
      <c r="R270" s="101"/>
      <c r="S270" s="59">
        <v>1173725.01</v>
      </c>
      <c r="T270" s="60">
        <v>2573350.89</v>
      </c>
      <c r="U270" s="60">
        <v>3256244.05</v>
      </c>
      <c r="V270" s="61">
        <v>2095080.05</v>
      </c>
      <c r="W270" s="146">
        <v>9098400</v>
      </c>
      <c r="X270" s="102">
        <v>0</v>
      </c>
      <c r="Y270" s="103"/>
      <c r="Z270" s="9"/>
      <c r="AA270" s="8">
        <v>9098400</v>
      </c>
      <c r="AB270" s="6" t="s">
        <v>0</v>
      </c>
    </row>
    <row r="271" spans="1:28" ht="21" customHeight="1" x14ac:dyDescent="0.2">
      <c r="A271" s="7"/>
      <c r="B271" s="99" t="s">
        <v>14</v>
      </c>
      <c r="C271" s="99"/>
      <c r="D271" s="99"/>
      <c r="E271" s="99"/>
      <c r="F271" s="99"/>
      <c r="G271" s="99"/>
      <c r="H271" s="99"/>
      <c r="I271" s="99"/>
      <c r="J271" s="99"/>
      <c r="K271" s="99"/>
      <c r="L271" s="100"/>
      <c r="M271" s="57">
        <v>4</v>
      </c>
      <c r="N271" s="57">
        <v>12</v>
      </c>
      <c r="O271" s="58" t="s">
        <v>12</v>
      </c>
      <c r="P271" s="56">
        <v>200</v>
      </c>
      <c r="Q271" s="101"/>
      <c r="R271" s="101"/>
      <c r="S271" s="59">
        <v>7847.74</v>
      </c>
      <c r="T271" s="60">
        <v>20106.84</v>
      </c>
      <c r="U271" s="60">
        <v>25719.26</v>
      </c>
      <c r="V271" s="61">
        <v>17043.72</v>
      </c>
      <c r="W271" s="146">
        <v>70717.56</v>
      </c>
      <c r="X271" s="102">
        <v>0</v>
      </c>
      <c r="Y271" s="103"/>
      <c r="Z271" s="9"/>
      <c r="AA271" s="8">
        <v>70717.56</v>
      </c>
      <c r="AB271" s="6" t="s">
        <v>0</v>
      </c>
    </row>
    <row r="272" spans="1:28" ht="21" customHeight="1" x14ac:dyDescent="0.2">
      <c r="A272" s="7"/>
      <c r="B272" s="99" t="s">
        <v>13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100"/>
      <c r="M272" s="57">
        <v>4</v>
      </c>
      <c r="N272" s="57">
        <v>12</v>
      </c>
      <c r="O272" s="58" t="s">
        <v>12</v>
      </c>
      <c r="P272" s="56">
        <v>240</v>
      </c>
      <c r="Q272" s="101"/>
      <c r="R272" s="101"/>
      <c r="S272" s="59">
        <v>7847.74</v>
      </c>
      <c r="T272" s="60">
        <v>20106.84</v>
      </c>
      <c r="U272" s="60">
        <v>25719.26</v>
      </c>
      <c r="V272" s="61">
        <v>17043.72</v>
      </c>
      <c r="W272" s="146">
        <v>70717.56</v>
      </c>
      <c r="X272" s="102">
        <v>0</v>
      </c>
      <c r="Y272" s="103"/>
      <c r="Z272" s="9"/>
      <c r="AA272" s="8">
        <v>70717.56</v>
      </c>
      <c r="AB272" s="6" t="s">
        <v>0</v>
      </c>
    </row>
    <row r="273" spans="1:28" ht="13.9" customHeight="1" x14ac:dyDescent="0.2">
      <c r="A273" s="7"/>
      <c r="B273" s="99" t="s">
        <v>210</v>
      </c>
      <c r="C273" s="99"/>
      <c r="D273" s="99"/>
      <c r="E273" s="99"/>
      <c r="F273" s="99"/>
      <c r="G273" s="99"/>
      <c r="H273" s="99"/>
      <c r="I273" s="99"/>
      <c r="J273" s="99"/>
      <c r="K273" s="99"/>
      <c r="L273" s="100"/>
      <c r="M273" s="57">
        <v>5</v>
      </c>
      <c r="N273" s="57">
        <v>0</v>
      </c>
      <c r="O273" s="58" t="s">
        <v>0</v>
      </c>
      <c r="P273" s="56" t="s">
        <v>0</v>
      </c>
      <c r="Q273" s="101"/>
      <c r="R273" s="101"/>
      <c r="S273" s="59">
        <v>32765398.620000001</v>
      </c>
      <c r="T273" s="60">
        <v>47490162.380000003</v>
      </c>
      <c r="U273" s="60">
        <v>62344600</v>
      </c>
      <c r="V273" s="61">
        <v>0</v>
      </c>
      <c r="W273" s="146">
        <v>142600161</v>
      </c>
      <c r="X273" s="102">
        <v>0</v>
      </c>
      <c r="Y273" s="103"/>
      <c r="Z273" s="9"/>
      <c r="AA273" s="8">
        <v>142600161</v>
      </c>
      <c r="AB273" s="6" t="s">
        <v>0</v>
      </c>
    </row>
    <row r="274" spans="1:28" ht="12.75" customHeight="1" x14ac:dyDescent="0.2">
      <c r="A274" s="7"/>
      <c r="B274" s="99" t="s">
        <v>209</v>
      </c>
      <c r="C274" s="99"/>
      <c r="D274" s="99"/>
      <c r="E274" s="99"/>
      <c r="F274" s="99"/>
      <c r="G274" s="99"/>
      <c r="H274" s="99"/>
      <c r="I274" s="99"/>
      <c r="J274" s="99"/>
      <c r="K274" s="99"/>
      <c r="L274" s="100"/>
      <c r="M274" s="57">
        <v>5</v>
      </c>
      <c r="N274" s="57">
        <v>1</v>
      </c>
      <c r="O274" s="58" t="s">
        <v>0</v>
      </c>
      <c r="P274" s="56" t="s">
        <v>0</v>
      </c>
      <c r="Q274" s="101"/>
      <c r="R274" s="101"/>
      <c r="S274" s="59">
        <v>50000</v>
      </c>
      <c r="T274" s="60">
        <v>4781800</v>
      </c>
      <c r="U274" s="60">
        <v>0</v>
      </c>
      <c r="V274" s="61">
        <v>0</v>
      </c>
      <c r="W274" s="146">
        <v>4831800</v>
      </c>
      <c r="X274" s="102">
        <v>0</v>
      </c>
      <c r="Y274" s="103"/>
      <c r="Z274" s="9"/>
      <c r="AA274" s="8">
        <v>4831800</v>
      </c>
      <c r="AB274" s="6" t="s">
        <v>0</v>
      </c>
    </row>
    <row r="275" spans="1:28" ht="11.45" customHeight="1" x14ac:dyDescent="0.2">
      <c r="A275" s="7"/>
      <c r="B275" s="99" t="s">
        <v>9</v>
      </c>
      <c r="C275" s="99"/>
      <c r="D275" s="99"/>
      <c r="E275" s="99"/>
      <c r="F275" s="99"/>
      <c r="G275" s="99"/>
      <c r="H275" s="99"/>
      <c r="I275" s="99"/>
      <c r="J275" s="99"/>
      <c r="K275" s="99"/>
      <c r="L275" s="100"/>
      <c r="M275" s="57">
        <v>5</v>
      </c>
      <c r="N275" s="57">
        <v>1</v>
      </c>
      <c r="O275" s="58" t="s">
        <v>8</v>
      </c>
      <c r="P275" s="56" t="s">
        <v>0</v>
      </c>
      <c r="Q275" s="101"/>
      <c r="R275" s="101"/>
      <c r="S275" s="59">
        <v>50000</v>
      </c>
      <c r="T275" s="60">
        <v>4781800</v>
      </c>
      <c r="U275" s="60">
        <v>0</v>
      </c>
      <c r="V275" s="61">
        <v>0</v>
      </c>
      <c r="W275" s="146">
        <v>4831800</v>
      </c>
      <c r="X275" s="102">
        <v>0</v>
      </c>
      <c r="Y275" s="103"/>
      <c r="Z275" s="9"/>
      <c r="AA275" s="8">
        <v>4831800</v>
      </c>
      <c r="AB275" s="6" t="s">
        <v>0</v>
      </c>
    </row>
    <row r="276" spans="1:28" ht="12" customHeight="1" x14ac:dyDescent="0.2">
      <c r="A276" s="7"/>
      <c r="B276" s="99" t="s">
        <v>208</v>
      </c>
      <c r="C276" s="99"/>
      <c r="D276" s="99"/>
      <c r="E276" s="99"/>
      <c r="F276" s="99"/>
      <c r="G276" s="99"/>
      <c r="H276" s="99"/>
      <c r="I276" s="99"/>
      <c r="J276" s="99"/>
      <c r="K276" s="99"/>
      <c r="L276" s="100"/>
      <c r="M276" s="57">
        <v>5</v>
      </c>
      <c r="N276" s="57">
        <v>1</v>
      </c>
      <c r="O276" s="58" t="s">
        <v>207</v>
      </c>
      <c r="P276" s="56" t="s">
        <v>0</v>
      </c>
      <c r="Q276" s="101"/>
      <c r="R276" s="101"/>
      <c r="S276" s="59">
        <v>50000</v>
      </c>
      <c r="T276" s="60">
        <v>0</v>
      </c>
      <c r="U276" s="60">
        <v>0</v>
      </c>
      <c r="V276" s="61">
        <v>0</v>
      </c>
      <c r="W276" s="146">
        <v>50000</v>
      </c>
      <c r="X276" s="102">
        <v>0</v>
      </c>
      <c r="Y276" s="103"/>
      <c r="Z276" s="9"/>
      <c r="AA276" s="8">
        <v>50000</v>
      </c>
      <c r="AB276" s="6" t="s">
        <v>0</v>
      </c>
    </row>
    <row r="277" spans="1:28" ht="19.149999999999999" customHeight="1" x14ac:dyDescent="0.2">
      <c r="A277" s="7"/>
      <c r="B277" s="99" t="s">
        <v>81</v>
      </c>
      <c r="C277" s="99"/>
      <c r="D277" s="99"/>
      <c r="E277" s="99"/>
      <c r="F277" s="99"/>
      <c r="G277" s="99"/>
      <c r="H277" s="99"/>
      <c r="I277" s="99"/>
      <c r="J277" s="99"/>
      <c r="K277" s="99"/>
      <c r="L277" s="100"/>
      <c r="M277" s="57">
        <v>5</v>
      </c>
      <c r="N277" s="57">
        <v>1</v>
      </c>
      <c r="O277" s="58" t="s">
        <v>207</v>
      </c>
      <c r="P277" s="56">
        <v>400</v>
      </c>
      <c r="Q277" s="101"/>
      <c r="R277" s="101"/>
      <c r="S277" s="59">
        <v>50000</v>
      </c>
      <c r="T277" s="60">
        <v>0</v>
      </c>
      <c r="U277" s="60">
        <v>0</v>
      </c>
      <c r="V277" s="61">
        <v>0</v>
      </c>
      <c r="W277" s="146">
        <v>50000</v>
      </c>
      <c r="X277" s="102">
        <v>0</v>
      </c>
      <c r="Y277" s="103"/>
      <c r="Z277" s="9"/>
      <c r="AA277" s="8">
        <v>50000</v>
      </c>
      <c r="AB277" s="6" t="s">
        <v>0</v>
      </c>
    </row>
    <row r="278" spans="1:28" ht="12.75" customHeight="1" x14ac:dyDescent="0.2">
      <c r="A278" s="7"/>
      <c r="B278" s="99" t="s">
        <v>80</v>
      </c>
      <c r="C278" s="99"/>
      <c r="D278" s="99"/>
      <c r="E278" s="99"/>
      <c r="F278" s="99"/>
      <c r="G278" s="99"/>
      <c r="H278" s="99"/>
      <c r="I278" s="99"/>
      <c r="J278" s="99"/>
      <c r="K278" s="99"/>
      <c r="L278" s="100"/>
      <c r="M278" s="57">
        <v>5</v>
      </c>
      <c r="N278" s="57">
        <v>1</v>
      </c>
      <c r="O278" s="58" t="s">
        <v>207</v>
      </c>
      <c r="P278" s="56">
        <v>410</v>
      </c>
      <c r="Q278" s="101"/>
      <c r="R278" s="101"/>
      <c r="S278" s="59">
        <v>50000</v>
      </c>
      <c r="T278" s="60">
        <v>0</v>
      </c>
      <c r="U278" s="60">
        <v>0</v>
      </c>
      <c r="V278" s="61">
        <v>0</v>
      </c>
      <c r="W278" s="146">
        <v>50000</v>
      </c>
      <c r="X278" s="102">
        <v>0</v>
      </c>
      <c r="Y278" s="103"/>
      <c r="Z278" s="9"/>
      <c r="AA278" s="8">
        <v>50000</v>
      </c>
      <c r="AB278" s="6" t="s">
        <v>0</v>
      </c>
    </row>
    <row r="279" spans="1:28" ht="35.450000000000003" customHeight="1" x14ac:dyDescent="0.2">
      <c r="A279" s="7"/>
      <c r="B279" s="99" t="s">
        <v>206</v>
      </c>
      <c r="C279" s="99"/>
      <c r="D279" s="99"/>
      <c r="E279" s="99"/>
      <c r="F279" s="99"/>
      <c r="G279" s="99"/>
      <c r="H279" s="99"/>
      <c r="I279" s="99"/>
      <c r="J279" s="99"/>
      <c r="K279" s="99"/>
      <c r="L279" s="100"/>
      <c r="M279" s="57">
        <v>5</v>
      </c>
      <c r="N279" s="57">
        <v>1</v>
      </c>
      <c r="O279" s="58" t="s">
        <v>205</v>
      </c>
      <c r="P279" s="56" t="s">
        <v>0</v>
      </c>
      <c r="Q279" s="101"/>
      <c r="R279" s="101"/>
      <c r="S279" s="59">
        <v>0</v>
      </c>
      <c r="T279" s="60">
        <v>3187900</v>
      </c>
      <c r="U279" s="60">
        <v>0</v>
      </c>
      <c r="V279" s="61">
        <v>0</v>
      </c>
      <c r="W279" s="146">
        <v>3187900</v>
      </c>
      <c r="X279" s="102">
        <v>0</v>
      </c>
      <c r="Y279" s="103"/>
      <c r="Z279" s="9"/>
      <c r="AA279" s="8">
        <v>3187900</v>
      </c>
      <c r="AB279" s="6" t="s">
        <v>0</v>
      </c>
    </row>
    <row r="280" spans="1:28" ht="32.25" customHeight="1" x14ac:dyDescent="0.2">
      <c r="A280" s="7"/>
      <c r="B280" s="99" t="s">
        <v>81</v>
      </c>
      <c r="C280" s="99"/>
      <c r="D280" s="99"/>
      <c r="E280" s="99"/>
      <c r="F280" s="99"/>
      <c r="G280" s="99"/>
      <c r="H280" s="99"/>
      <c r="I280" s="99"/>
      <c r="J280" s="99"/>
      <c r="K280" s="99"/>
      <c r="L280" s="100"/>
      <c r="M280" s="57">
        <v>5</v>
      </c>
      <c r="N280" s="57">
        <v>1</v>
      </c>
      <c r="O280" s="58" t="s">
        <v>205</v>
      </c>
      <c r="P280" s="56">
        <v>400</v>
      </c>
      <c r="Q280" s="101"/>
      <c r="R280" s="101"/>
      <c r="S280" s="59">
        <v>0</v>
      </c>
      <c r="T280" s="60">
        <v>3187900</v>
      </c>
      <c r="U280" s="60">
        <v>0</v>
      </c>
      <c r="V280" s="61">
        <v>0</v>
      </c>
      <c r="W280" s="146">
        <v>3187900</v>
      </c>
      <c r="X280" s="102">
        <v>0</v>
      </c>
      <c r="Y280" s="103"/>
      <c r="Z280" s="9"/>
      <c r="AA280" s="8">
        <v>3187900</v>
      </c>
      <c r="AB280" s="6" t="s">
        <v>0</v>
      </c>
    </row>
    <row r="281" spans="1:28" ht="12.75" customHeight="1" x14ac:dyDescent="0.2">
      <c r="A281" s="7"/>
      <c r="B281" s="99" t="s">
        <v>80</v>
      </c>
      <c r="C281" s="99"/>
      <c r="D281" s="99"/>
      <c r="E281" s="99"/>
      <c r="F281" s="99"/>
      <c r="G281" s="99"/>
      <c r="H281" s="99"/>
      <c r="I281" s="99"/>
      <c r="J281" s="99"/>
      <c r="K281" s="99"/>
      <c r="L281" s="100"/>
      <c r="M281" s="57">
        <v>5</v>
      </c>
      <c r="N281" s="57">
        <v>1</v>
      </c>
      <c r="O281" s="58" t="s">
        <v>205</v>
      </c>
      <c r="P281" s="56">
        <v>410</v>
      </c>
      <c r="Q281" s="101"/>
      <c r="R281" s="101"/>
      <c r="S281" s="59">
        <v>0</v>
      </c>
      <c r="T281" s="60">
        <v>3187900</v>
      </c>
      <c r="U281" s="60">
        <v>0</v>
      </c>
      <c r="V281" s="61">
        <v>0</v>
      </c>
      <c r="W281" s="146">
        <v>3187900</v>
      </c>
      <c r="X281" s="102">
        <v>0</v>
      </c>
      <c r="Y281" s="103"/>
      <c r="Z281" s="9"/>
      <c r="AA281" s="8">
        <v>3187900</v>
      </c>
      <c r="AB281" s="6" t="s">
        <v>0</v>
      </c>
    </row>
    <row r="282" spans="1:28" ht="31.9" customHeight="1" x14ac:dyDescent="0.2">
      <c r="A282" s="7"/>
      <c r="B282" s="99" t="s">
        <v>204</v>
      </c>
      <c r="C282" s="99"/>
      <c r="D282" s="99"/>
      <c r="E282" s="99"/>
      <c r="F282" s="99"/>
      <c r="G282" s="99"/>
      <c r="H282" s="99"/>
      <c r="I282" s="99"/>
      <c r="J282" s="99"/>
      <c r="K282" s="99"/>
      <c r="L282" s="100"/>
      <c r="M282" s="57">
        <v>5</v>
      </c>
      <c r="N282" s="57">
        <v>1</v>
      </c>
      <c r="O282" s="58" t="s">
        <v>203</v>
      </c>
      <c r="P282" s="56" t="s">
        <v>0</v>
      </c>
      <c r="Q282" s="101"/>
      <c r="R282" s="101"/>
      <c r="S282" s="59">
        <v>0</v>
      </c>
      <c r="T282" s="60">
        <v>1593900</v>
      </c>
      <c r="U282" s="60">
        <v>0</v>
      </c>
      <c r="V282" s="61">
        <v>0</v>
      </c>
      <c r="W282" s="146">
        <v>1593900</v>
      </c>
      <c r="X282" s="102">
        <v>0</v>
      </c>
      <c r="Y282" s="103"/>
      <c r="Z282" s="9"/>
      <c r="AA282" s="8">
        <v>1593900</v>
      </c>
      <c r="AB282" s="6" t="s">
        <v>0</v>
      </c>
    </row>
    <row r="283" spans="1:28" ht="32.25" customHeight="1" x14ac:dyDescent="0.2">
      <c r="A283" s="7"/>
      <c r="B283" s="99" t="s">
        <v>81</v>
      </c>
      <c r="C283" s="99"/>
      <c r="D283" s="99"/>
      <c r="E283" s="99"/>
      <c r="F283" s="99"/>
      <c r="G283" s="99"/>
      <c r="H283" s="99"/>
      <c r="I283" s="99"/>
      <c r="J283" s="99"/>
      <c r="K283" s="99"/>
      <c r="L283" s="100"/>
      <c r="M283" s="57">
        <v>5</v>
      </c>
      <c r="N283" s="57">
        <v>1</v>
      </c>
      <c r="O283" s="58" t="s">
        <v>203</v>
      </c>
      <c r="P283" s="56">
        <v>400</v>
      </c>
      <c r="Q283" s="101"/>
      <c r="R283" s="101"/>
      <c r="S283" s="59">
        <v>0</v>
      </c>
      <c r="T283" s="60">
        <v>1593900</v>
      </c>
      <c r="U283" s="60">
        <v>0</v>
      </c>
      <c r="V283" s="61">
        <v>0</v>
      </c>
      <c r="W283" s="146">
        <v>1593900</v>
      </c>
      <c r="X283" s="102">
        <v>0</v>
      </c>
      <c r="Y283" s="103"/>
      <c r="Z283" s="9"/>
      <c r="AA283" s="8">
        <v>1593900</v>
      </c>
      <c r="AB283" s="6" t="s">
        <v>0</v>
      </c>
    </row>
    <row r="284" spans="1:28" ht="12.75" customHeight="1" x14ac:dyDescent="0.2">
      <c r="A284" s="7"/>
      <c r="B284" s="99" t="s">
        <v>80</v>
      </c>
      <c r="C284" s="99"/>
      <c r="D284" s="99"/>
      <c r="E284" s="99"/>
      <c r="F284" s="99"/>
      <c r="G284" s="99"/>
      <c r="H284" s="99"/>
      <c r="I284" s="99"/>
      <c r="J284" s="99"/>
      <c r="K284" s="99"/>
      <c r="L284" s="100"/>
      <c r="M284" s="57">
        <v>5</v>
      </c>
      <c r="N284" s="57">
        <v>1</v>
      </c>
      <c r="O284" s="58" t="s">
        <v>203</v>
      </c>
      <c r="P284" s="56">
        <v>410</v>
      </c>
      <c r="Q284" s="101"/>
      <c r="R284" s="101"/>
      <c r="S284" s="59">
        <v>0</v>
      </c>
      <c r="T284" s="60">
        <v>1593900</v>
      </c>
      <c r="U284" s="60">
        <v>0</v>
      </c>
      <c r="V284" s="61">
        <v>0</v>
      </c>
      <c r="W284" s="146">
        <v>1593900</v>
      </c>
      <c r="X284" s="102">
        <v>0</v>
      </c>
      <c r="Y284" s="103"/>
      <c r="Z284" s="9"/>
      <c r="AA284" s="8">
        <v>1593900</v>
      </c>
      <c r="AB284" s="6" t="s">
        <v>0</v>
      </c>
    </row>
    <row r="285" spans="1:28" ht="12.75" customHeight="1" x14ac:dyDescent="0.2">
      <c r="A285" s="7"/>
      <c r="B285" s="99" t="s">
        <v>202</v>
      </c>
      <c r="C285" s="99"/>
      <c r="D285" s="99"/>
      <c r="E285" s="99"/>
      <c r="F285" s="99"/>
      <c r="G285" s="99"/>
      <c r="H285" s="99"/>
      <c r="I285" s="99"/>
      <c r="J285" s="99"/>
      <c r="K285" s="99"/>
      <c r="L285" s="100"/>
      <c r="M285" s="57">
        <v>5</v>
      </c>
      <c r="N285" s="57">
        <v>2</v>
      </c>
      <c r="O285" s="58" t="s">
        <v>0</v>
      </c>
      <c r="P285" s="56" t="s">
        <v>0</v>
      </c>
      <c r="Q285" s="101"/>
      <c r="R285" s="101"/>
      <c r="S285" s="59">
        <v>30034998.620000001</v>
      </c>
      <c r="T285" s="60">
        <v>22516562.379999999</v>
      </c>
      <c r="U285" s="60">
        <v>62344600</v>
      </c>
      <c r="V285" s="61">
        <v>0</v>
      </c>
      <c r="W285" s="146">
        <v>114896161</v>
      </c>
      <c r="X285" s="102">
        <v>0</v>
      </c>
      <c r="Y285" s="103"/>
      <c r="Z285" s="9"/>
      <c r="AA285" s="8">
        <v>114896161</v>
      </c>
      <c r="AB285" s="6" t="s">
        <v>0</v>
      </c>
    </row>
    <row r="286" spans="1:28" ht="15.6" customHeight="1" x14ac:dyDescent="0.2">
      <c r="A286" s="7"/>
      <c r="B286" s="99" t="s">
        <v>9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100"/>
      <c r="M286" s="57">
        <v>5</v>
      </c>
      <c r="N286" s="57">
        <v>2</v>
      </c>
      <c r="O286" s="58" t="s">
        <v>8</v>
      </c>
      <c r="P286" s="56" t="s">
        <v>0</v>
      </c>
      <c r="Q286" s="101"/>
      <c r="R286" s="101"/>
      <c r="S286" s="59">
        <v>30034998.620000001</v>
      </c>
      <c r="T286" s="60">
        <v>22516562.379999999</v>
      </c>
      <c r="U286" s="60">
        <v>62344600</v>
      </c>
      <c r="V286" s="61">
        <v>0</v>
      </c>
      <c r="W286" s="146">
        <v>114896161</v>
      </c>
      <c r="X286" s="102">
        <v>0</v>
      </c>
      <c r="Y286" s="103"/>
      <c r="Z286" s="9"/>
      <c r="AA286" s="8">
        <v>114896161</v>
      </c>
      <c r="AB286" s="6" t="s">
        <v>0</v>
      </c>
    </row>
    <row r="287" spans="1:28" ht="22.9" customHeight="1" x14ac:dyDescent="0.2">
      <c r="A287" s="7"/>
      <c r="B287" s="99" t="s">
        <v>201</v>
      </c>
      <c r="C287" s="99"/>
      <c r="D287" s="99"/>
      <c r="E287" s="99"/>
      <c r="F287" s="99"/>
      <c r="G287" s="99"/>
      <c r="H287" s="99"/>
      <c r="I287" s="99"/>
      <c r="J287" s="99"/>
      <c r="K287" s="99"/>
      <c r="L287" s="100"/>
      <c r="M287" s="57">
        <v>5</v>
      </c>
      <c r="N287" s="57">
        <v>2</v>
      </c>
      <c r="O287" s="58" t="s">
        <v>200</v>
      </c>
      <c r="P287" s="56" t="s">
        <v>0</v>
      </c>
      <c r="Q287" s="101"/>
      <c r="R287" s="101"/>
      <c r="S287" s="59">
        <v>0</v>
      </c>
      <c r="T287" s="60">
        <v>0</v>
      </c>
      <c r="U287" s="60">
        <v>1450000</v>
      </c>
      <c r="V287" s="61">
        <v>0</v>
      </c>
      <c r="W287" s="146">
        <v>1450000</v>
      </c>
      <c r="X287" s="102">
        <v>0</v>
      </c>
      <c r="Y287" s="103"/>
      <c r="Z287" s="9"/>
      <c r="AA287" s="8">
        <v>1450000</v>
      </c>
      <c r="AB287" s="6" t="s">
        <v>0</v>
      </c>
    </row>
    <row r="288" spans="1:28" ht="22.9" customHeight="1" x14ac:dyDescent="0.2">
      <c r="A288" s="7"/>
      <c r="B288" s="99" t="s">
        <v>81</v>
      </c>
      <c r="C288" s="99"/>
      <c r="D288" s="99"/>
      <c r="E288" s="99"/>
      <c r="F288" s="99"/>
      <c r="G288" s="99"/>
      <c r="H288" s="99"/>
      <c r="I288" s="99"/>
      <c r="J288" s="99"/>
      <c r="K288" s="99"/>
      <c r="L288" s="100"/>
      <c r="M288" s="57">
        <v>5</v>
      </c>
      <c r="N288" s="57">
        <v>2</v>
      </c>
      <c r="O288" s="58" t="s">
        <v>200</v>
      </c>
      <c r="P288" s="56">
        <v>400</v>
      </c>
      <c r="Q288" s="101"/>
      <c r="R288" s="101"/>
      <c r="S288" s="59">
        <v>0</v>
      </c>
      <c r="T288" s="60">
        <v>0</v>
      </c>
      <c r="U288" s="60">
        <v>1450000</v>
      </c>
      <c r="V288" s="61">
        <v>0</v>
      </c>
      <c r="W288" s="146">
        <v>1450000</v>
      </c>
      <c r="X288" s="102">
        <v>0</v>
      </c>
      <c r="Y288" s="103"/>
      <c r="Z288" s="9"/>
      <c r="AA288" s="8">
        <v>1450000</v>
      </c>
      <c r="AB288" s="6" t="s">
        <v>0</v>
      </c>
    </row>
    <row r="289" spans="1:28" ht="12.75" customHeight="1" x14ac:dyDescent="0.2">
      <c r="A289" s="7"/>
      <c r="B289" s="99" t="s">
        <v>80</v>
      </c>
      <c r="C289" s="99"/>
      <c r="D289" s="99"/>
      <c r="E289" s="99"/>
      <c r="F289" s="99"/>
      <c r="G289" s="99"/>
      <c r="H289" s="99"/>
      <c r="I289" s="99"/>
      <c r="J289" s="99"/>
      <c r="K289" s="99"/>
      <c r="L289" s="100"/>
      <c r="M289" s="57">
        <v>5</v>
      </c>
      <c r="N289" s="57">
        <v>2</v>
      </c>
      <c r="O289" s="58" t="s">
        <v>200</v>
      </c>
      <c r="P289" s="56">
        <v>410</v>
      </c>
      <c r="Q289" s="101"/>
      <c r="R289" s="101"/>
      <c r="S289" s="59">
        <v>0</v>
      </c>
      <c r="T289" s="60">
        <v>0</v>
      </c>
      <c r="U289" s="60">
        <v>1450000</v>
      </c>
      <c r="V289" s="61">
        <v>0</v>
      </c>
      <c r="W289" s="146">
        <v>1450000</v>
      </c>
      <c r="X289" s="102">
        <v>0</v>
      </c>
      <c r="Y289" s="103"/>
      <c r="Z289" s="9"/>
      <c r="AA289" s="8">
        <v>1450000</v>
      </c>
      <c r="AB289" s="6" t="s">
        <v>0</v>
      </c>
    </row>
    <row r="290" spans="1:28" ht="39" customHeight="1" x14ac:dyDescent="0.2">
      <c r="A290" s="7"/>
      <c r="B290" s="99" t="s">
        <v>199</v>
      </c>
      <c r="C290" s="99"/>
      <c r="D290" s="99"/>
      <c r="E290" s="99"/>
      <c r="F290" s="99"/>
      <c r="G290" s="99"/>
      <c r="H290" s="99"/>
      <c r="I290" s="99"/>
      <c r="J290" s="99"/>
      <c r="K290" s="99"/>
      <c r="L290" s="100"/>
      <c r="M290" s="57">
        <v>5</v>
      </c>
      <c r="N290" s="57">
        <v>2</v>
      </c>
      <c r="O290" s="58" t="s">
        <v>198</v>
      </c>
      <c r="P290" s="56" t="s">
        <v>0</v>
      </c>
      <c r="Q290" s="101"/>
      <c r="R290" s="101"/>
      <c r="S290" s="59">
        <v>45871</v>
      </c>
      <c r="T290" s="60">
        <v>871530</v>
      </c>
      <c r="U290" s="60">
        <v>0</v>
      </c>
      <c r="V290" s="61">
        <v>0</v>
      </c>
      <c r="W290" s="146">
        <v>917401</v>
      </c>
      <c r="X290" s="102">
        <v>0</v>
      </c>
      <c r="Y290" s="103"/>
      <c r="Z290" s="9"/>
      <c r="AA290" s="8">
        <v>917401</v>
      </c>
      <c r="AB290" s="6" t="s">
        <v>0</v>
      </c>
    </row>
    <row r="291" spans="1:28" ht="19.149999999999999" customHeight="1" x14ac:dyDescent="0.2">
      <c r="A291" s="7"/>
      <c r="B291" s="99" t="s">
        <v>14</v>
      </c>
      <c r="C291" s="99"/>
      <c r="D291" s="99"/>
      <c r="E291" s="99"/>
      <c r="F291" s="99"/>
      <c r="G291" s="99"/>
      <c r="H291" s="99"/>
      <c r="I291" s="99"/>
      <c r="J291" s="99"/>
      <c r="K291" s="99"/>
      <c r="L291" s="100"/>
      <c r="M291" s="57">
        <v>5</v>
      </c>
      <c r="N291" s="57">
        <v>2</v>
      </c>
      <c r="O291" s="58" t="s">
        <v>198</v>
      </c>
      <c r="P291" s="56">
        <v>200</v>
      </c>
      <c r="Q291" s="101"/>
      <c r="R291" s="101"/>
      <c r="S291" s="59">
        <v>45871</v>
      </c>
      <c r="T291" s="60">
        <v>871530</v>
      </c>
      <c r="U291" s="60">
        <v>0</v>
      </c>
      <c r="V291" s="61">
        <v>0</v>
      </c>
      <c r="W291" s="146">
        <v>917401</v>
      </c>
      <c r="X291" s="102">
        <v>0</v>
      </c>
      <c r="Y291" s="103"/>
      <c r="Z291" s="9"/>
      <c r="AA291" s="8">
        <v>917401</v>
      </c>
      <c r="AB291" s="6" t="s">
        <v>0</v>
      </c>
    </row>
    <row r="292" spans="1:28" ht="24" customHeight="1" x14ac:dyDescent="0.2">
      <c r="A292" s="7"/>
      <c r="B292" s="99" t="s">
        <v>13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100"/>
      <c r="M292" s="57">
        <v>5</v>
      </c>
      <c r="N292" s="57">
        <v>2</v>
      </c>
      <c r="O292" s="58" t="s">
        <v>198</v>
      </c>
      <c r="P292" s="56">
        <v>240</v>
      </c>
      <c r="Q292" s="101"/>
      <c r="R292" s="101"/>
      <c r="S292" s="59">
        <v>45871</v>
      </c>
      <c r="T292" s="60">
        <v>871530</v>
      </c>
      <c r="U292" s="60">
        <v>0</v>
      </c>
      <c r="V292" s="61">
        <v>0</v>
      </c>
      <c r="W292" s="146">
        <v>917401</v>
      </c>
      <c r="X292" s="102">
        <v>0</v>
      </c>
      <c r="Y292" s="103"/>
      <c r="Z292" s="9"/>
      <c r="AA292" s="8">
        <v>917401</v>
      </c>
      <c r="AB292" s="6" t="s">
        <v>0</v>
      </c>
    </row>
    <row r="293" spans="1:28" ht="54.6" customHeight="1" x14ac:dyDescent="0.2">
      <c r="A293" s="7"/>
      <c r="B293" s="99" t="s">
        <v>197</v>
      </c>
      <c r="C293" s="99"/>
      <c r="D293" s="99"/>
      <c r="E293" s="99"/>
      <c r="F293" s="99"/>
      <c r="G293" s="99"/>
      <c r="H293" s="99"/>
      <c r="I293" s="99"/>
      <c r="J293" s="99"/>
      <c r="K293" s="99"/>
      <c r="L293" s="100"/>
      <c r="M293" s="57">
        <v>5</v>
      </c>
      <c r="N293" s="57">
        <v>2</v>
      </c>
      <c r="O293" s="58" t="s">
        <v>196</v>
      </c>
      <c r="P293" s="56" t="s">
        <v>0</v>
      </c>
      <c r="Q293" s="101"/>
      <c r="R293" s="101"/>
      <c r="S293" s="59">
        <v>29137467.620000001</v>
      </c>
      <c r="T293" s="60">
        <v>2608932.38</v>
      </c>
      <c r="U293" s="60">
        <v>0</v>
      </c>
      <c r="V293" s="61">
        <v>0</v>
      </c>
      <c r="W293" s="146">
        <v>31746400</v>
      </c>
      <c r="X293" s="102">
        <v>0</v>
      </c>
      <c r="Y293" s="103"/>
      <c r="Z293" s="9"/>
      <c r="AA293" s="8">
        <v>31746400</v>
      </c>
      <c r="AB293" s="6" t="s">
        <v>0</v>
      </c>
    </row>
    <row r="294" spans="1:28" ht="12.75" customHeight="1" x14ac:dyDescent="0.2">
      <c r="A294" s="7"/>
      <c r="B294" s="99" t="s">
        <v>6</v>
      </c>
      <c r="C294" s="99"/>
      <c r="D294" s="99"/>
      <c r="E294" s="99"/>
      <c r="F294" s="99"/>
      <c r="G294" s="99"/>
      <c r="H294" s="99"/>
      <c r="I294" s="99"/>
      <c r="J294" s="99"/>
      <c r="K294" s="99"/>
      <c r="L294" s="100"/>
      <c r="M294" s="57">
        <v>5</v>
      </c>
      <c r="N294" s="57">
        <v>2</v>
      </c>
      <c r="O294" s="58" t="s">
        <v>196</v>
      </c>
      <c r="P294" s="56">
        <v>500</v>
      </c>
      <c r="Q294" s="101"/>
      <c r="R294" s="101"/>
      <c r="S294" s="59">
        <v>14285880</v>
      </c>
      <c r="T294" s="60">
        <v>1433300.99</v>
      </c>
      <c r="U294" s="60">
        <v>0</v>
      </c>
      <c r="V294" s="61">
        <v>0</v>
      </c>
      <c r="W294" s="146">
        <v>15719180.99</v>
      </c>
      <c r="X294" s="102">
        <v>0</v>
      </c>
      <c r="Y294" s="103"/>
      <c r="Z294" s="9"/>
      <c r="AA294" s="8">
        <v>15719180.99</v>
      </c>
      <c r="AB294" s="6" t="s">
        <v>0</v>
      </c>
    </row>
    <row r="295" spans="1:28" ht="12.75" customHeight="1" x14ac:dyDescent="0.2">
      <c r="A295" s="7"/>
      <c r="B295" s="99" t="s">
        <v>175</v>
      </c>
      <c r="C295" s="99"/>
      <c r="D295" s="99"/>
      <c r="E295" s="99"/>
      <c r="F295" s="99"/>
      <c r="G295" s="99"/>
      <c r="H295" s="99"/>
      <c r="I295" s="99"/>
      <c r="J295" s="99"/>
      <c r="K295" s="99"/>
      <c r="L295" s="100"/>
      <c r="M295" s="57">
        <v>5</v>
      </c>
      <c r="N295" s="57">
        <v>2</v>
      </c>
      <c r="O295" s="58" t="s">
        <v>196</v>
      </c>
      <c r="P295" s="56">
        <v>520</v>
      </c>
      <c r="Q295" s="101"/>
      <c r="R295" s="101"/>
      <c r="S295" s="59">
        <v>14285880</v>
      </c>
      <c r="T295" s="60">
        <v>1433300.99</v>
      </c>
      <c r="U295" s="60">
        <v>0</v>
      </c>
      <c r="V295" s="61">
        <v>0</v>
      </c>
      <c r="W295" s="146">
        <v>15719180.99</v>
      </c>
      <c r="X295" s="102">
        <v>0</v>
      </c>
      <c r="Y295" s="103"/>
      <c r="Z295" s="9"/>
      <c r="AA295" s="8">
        <v>15719180.99</v>
      </c>
      <c r="AB295" s="6" t="s">
        <v>0</v>
      </c>
    </row>
    <row r="296" spans="1:28" ht="12.75" customHeight="1" x14ac:dyDescent="0.2">
      <c r="A296" s="7"/>
      <c r="B296" s="99" t="s">
        <v>20</v>
      </c>
      <c r="C296" s="99"/>
      <c r="D296" s="99"/>
      <c r="E296" s="99"/>
      <c r="F296" s="99"/>
      <c r="G296" s="99"/>
      <c r="H296" s="99"/>
      <c r="I296" s="99"/>
      <c r="J296" s="99"/>
      <c r="K296" s="99"/>
      <c r="L296" s="100"/>
      <c r="M296" s="57">
        <v>5</v>
      </c>
      <c r="N296" s="57">
        <v>2</v>
      </c>
      <c r="O296" s="58" t="s">
        <v>196</v>
      </c>
      <c r="P296" s="56">
        <v>800</v>
      </c>
      <c r="Q296" s="101"/>
      <c r="R296" s="101"/>
      <c r="S296" s="59">
        <v>14851587.619999999</v>
      </c>
      <c r="T296" s="60">
        <v>1175631.3899999999</v>
      </c>
      <c r="U296" s="60">
        <v>0</v>
      </c>
      <c r="V296" s="61">
        <v>0</v>
      </c>
      <c r="W296" s="146">
        <v>16027219.01</v>
      </c>
      <c r="X296" s="102">
        <v>0</v>
      </c>
      <c r="Y296" s="103"/>
      <c r="Z296" s="9"/>
      <c r="AA296" s="8">
        <v>16027219.01</v>
      </c>
      <c r="AB296" s="6" t="s">
        <v>0</v>
      </c>
    </row>
    <row r="297" spans="1:28" ht="31.15" customHeight="1" x14ac:dyDescent="0.2">
      <c r="A297" s="7"/>
      <c r="B297" s="99" t="s">
        <v>43</v>
      </c>
      <c r="C297" s="99"/>
      <c r="D297" s="99"/>
      <c r="E297" s="99"/>
      <c r="F297" s="99"/>
      <c r="G297" s="99"/>
      <c r="H297" s="99"/>
      <c r="I297" s="99"/>
      <c r="J297" s="99"/>
      <c r="K297" s="99"/>
      <c r="L297" s="100"/>
      <c r="M297" s="57">
        <v>5</v>
      </c>
      <c r="N297" s="57">
        <v>2</v>
      </c>
      <c r="O297" s="58" t="s">
        <v>196</v>
      </c>
      <c r="P297" s="56">
        <v>810</v>
      </c>
      <c r="Q297" s="101"/>
      <c r="R297" s="101"/>
      <c r="S297" s="59">
        <v>14851587.619999999</v>
      </c>
      <c r="T297" s="60">
        <v>1175631.3899999999</v>
      </c>
      <c r="U297" s="60">
        <v>0</v>
      </c>
      <c r="V297" s="61">
        <v>0</v>
      </c>
      <c r="W297" s="146">
        <v>16027219.01</v>
      </c>
      <c r="X297" s="102">
        <v>0</v>
      </c>
      <c r="Y297" s="103"/>
      <c r="Z297" s="9"/>
      <c r="AA297" s="8">
        <v>16027219.01</v>
      </c>
      <c r="AB297" s="6" t="s">
        <v>0</v>
      </c>
    </row>
    <row r="298" spans="1:28" ht="30.6" customHeight="1" x14ac:dyDescent="0.2">
      <c r="A298" s="7"/>
      <c r="B298" s="99" t="s">
        <v>142</v>
      </c>
      <c r="C298" s="99"/>
      <c r="D298" s="99"/>
      <c r="E298" s="99"/>
      <c r="F298" s="99"/>
      <c r="G298" s="99"/>
      <c r="H298" s="99"/>
      <c r="I298" s="99"/>
      <c r="J298" s="99"/>
      <c r="K298" s="99"/>
      <c r="L298" s="100"/>
      <c r="M298" s="57">
        <v>5</v>
      </c>
      <c r="N298" s="57">
        <v>2</v>
      </c>
      <c r="O298" s="58" t="s">
        <v>195</v>
      </c>
      <c r="P298" s="56" t="s">
        <v>0</v>
      </c>
      <c r="Q298" s="101"/>
      <c r="R298" s="101"/>
      <c r="S298" s="59">
        <v>0</v>
      </c>
      <c r="T298" s="60">
        <v>0</v>
      </c>
      <c r="U298" s="60">
        <v>34693600</v>
      </c>
      <c r="V298" s="61">
        <v>0</v>
      </c>
      <c r="W298" s="146">
        <v>34693600</v>
      </c>
      <c r="X298" s="102">
        <v>0</v>
      </c>
      <c r="Y298" s="103"/>
      <c r="Z298" s="9"/>
      <c r="AA298" s="8">
        <v>34693600</v>
      </c>
      <c r="AB298" s="6" t="s">
        <v>0</v>
      </c>
    </row>
    <row r="299" spans="1:28" ht="12.75" customHeight="1" x14ac:dyDescent="0.2">
      <c r="A299" s="7"/>
      <c r="B299" s="99" t="s">
        <v>6</v>
      </c>
      <c r="C299" s="99"/>
      <c r="D299" s="99"/>
      <c r="E299" s="99"/>
      <c r="F299" s="99"/>
      <c r="G299" s="99"/>
      <c r="H299" s="99"/>
      <c r="I299" s="99"/>
      <c r="J299" s="99"/>
      <c r="K299" s="99"/>
      <c r="L299" s="100"/>
      <c r="M299" s="57">
        <v>5</v>
      </c>
      <c r="N299" s="57">
        <v>2</v>
      </c>
      <c r="O299" s="58" t="s">
        <v>195</v>
      </c>
      <c r="P299" s="56">
        <v>500</v>
      </c>
      <c r="Q299" s="101"/>
      <c r="R299" s="101"/>
      <c r="S299" s="59">
        <v>0</v>
      </c>
      <c r="T299" s="60">
        <v>0</v>
      </c>
      <c r="U299" s="60">
        <v>34693600</v>
      </c>
      <c r="V299" s="61">
        <v>0</v>
      </c>
      <c r="W299" s="146">
        <v>34693600</v>
      </c>
      <c r="X299" s="102">
        <v>0</v>
      </c>
      <c r="Y299" s="103"/>
      <c r="Z299" s="9"/>
      <c r="AA299" s="8">
        <v>34693600</v>
      </c>
      <c r="AB299" s="6" t="s">
        <v>0</v>
      </c>
    </row>
    <row r="300" spans="1:28" ht="12.75" customHeight="1" x14ac:dyDescent="0.2">
      <c r="A300" s="7"/>
      <c r="B300" s="99" t="s">
        <v>175</v>
      </c>
      <c r="C300" s="99"/>
      <c r="D300" s="99"/>
      <c r="E300" s="99"/>
      <c r="F300" s="99"/>
      <c r="G300" s="99"/>
      <c r="H300" s="99"/>
      <c r="I300" s="99"/>
      <c r="J300" s="99"/>
      <c r="K300" s="99"/>
      <c r="L300" s="100"/>
      <c r="M300" s="57">
        <v>5</v>
      </c>
      <c r="N300" s="57">
        <v>2</v>
      </c>
      <c r="O300" s="58" t="s">
        <v>195</v>
      </c>
      <c r="P300" s="56">
        <v>520</v>
      </c>
      <c r="Q300" s="101"/>
      <c r="R300" s="101"/>
      <c r="S300" s="59">
        <v>0</v>
      </c>
      <c r="T300" s="60">
        <v>0</v>
      </c>
      <c r="U300" s="60">
        <v>34693600</v>
      </c>
      <c r="V300" s="61">
        <v>0</v>
      </c>
      <c r="W300" s="146">
        <v>34693600</v>
      </c>
      <c r="X300" s="102">
        <v>0</v>
      </c>
      <c r="Y300" s="103"/>
      <c r="Z300" s="9"/>
      <c r="AA300" s="8">
        <v>34693600</v>
      </c>
      <c r="AB300" s="6" t="s">
        <v>0</v>
      </c>
    </row>
    <row r="301" spans="1:28" ht="12" customHeight="1" x14ac:dyDescent="0.2">
      <c r="A301" s="7"/>
      <c r="B301" s="99" t="s">
        <v>194</v>
      </c>
      <c r="C301" s="99"/>
      <c r="D301" s="99"/>
      <c r="E301" s="99"/>
      <c r="F301" s="99"/>
      <c r="G301" s="99"/>
      <c r="H301" s="99"/>
      <c r="I301" s="99"/>
      <c r="J301" s="99"/>
      <c r="K301" s="99"/>
      <c r="L301" s="100"/>
      <c r="M301" s="57">
        <v>5</v>
      </c>
      <c r="N301" s="57">
        <v>2</v>
      </c>
      <c r="O301" s="58" t="s">
        <v>193</v>
      </c>
      <c r="P301" s="56" t="s">
        <v>0</v>
      </c>
      <c r="Q301" s="101"/>
      <c r="R301" s="101"/>
      <c r="S301" s="59">
        <v>0</v>
      </c>
      <c r="T301" s="60">
        <v>689500</v>
      </c>
      <c r="U301" s="60">
        <v>26201000</v>
      </c>
      <c r="V301" s="61">
        <v>0</v>
      </c>
      <c r="W301" s="146">
        <v>26890500</v>
      </c>
      <c r="X301" s="102">
        <v>0</v>
      </c>
      <c r="Y301" s="103"/>
      <c r="Z301" s="9"/>
      <c r="AA301" s="8">
        <v>26890500</v>
      </c>
      <c r="AB301" s="6" t="s">
        <v>0</v>
      </c>
    </row>
    <row r="302" spans="1:28" ht="22.15" customHeight="1" x14ac:dyDescent="0.2">
      <c r="A302" s="7"/>
      <c r="B302" s="99" t="s">
        <v>81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100"/>
      <c r="M302" s="57">
        <v>5</v>
      </c>
      <c r="N302" s="57">
        <v>2</v>
      </c>
      <c r="O302" s="58" t="s">
        <v>193</v>
      </c>
      <c r="P302" s="56">
        <v>400</v>
      </c>
      <c r="Q302" s="101"/>
      <c r="R302" s="101"/>
      <c r="S302" s="59">
        <v>0</v>
      </c>
      <c r="T302" s="60">
        <v>689500</v>
      </c>
      <c r="U302" s="60">
        <v>26201000</v>
      </c>
      <c r="V302" s="61">
        <v>0</v>
      </c>
      <c r="W302" s="146">
        <v>26890500</v>
      </c>
      <c r="X302" s="102">
        <v>0</v>
      </c>
      <c r="Y302" s="103"/>
      <c r="Z302" s="9"/>
      <c r="AA302" s="8">
        <v>26890500</v>
      </c>
      <c r="AB302" s="6" t="s">
        <v>0</v>
      </c>
    </row>
    <row r="303" spans="1:28" ht="12.75" customHeight="1" x14ac:dyDescent="0.2">
      <c r="A303" s="7"/>
      <c r="B303" s="99" t="s">
        <v>80</v>
      </c>
      <c r="C303" s="99"/>
      <c r="D303" s="99"/>
      <c r="E303" s="99"/>
      <c r="F303" s="99"/>
      <c r="G303" s="99"/>
      <c r="H303" s="99"/>
      <c r="I303" s="99"/>
      <c r="J303" s="99"/>
      <c r="K303" s="99"/>
      <c r="L303" s="100"/>
      <c r="M303" s="57">
        <v>5</v>
      </c>
      <c r="N303" s="57">
        <v>2</v>
      </c>
      <c r="O303" s="58" t="s">
        <v>193</v>
      </c>
      <c r="P303" s="56">
        <v>410</v>
      </c>
      <c r="Q303" s="101"/>
      <c r="R303" s="101"/>
      <c r="S303" s="59">
        <v>0</v>
      </c>
      <c r="T303" s="60">
        <v>689500</v>
      </c>
      <c r="U303" s="60">
        <v>26201000</v>
      </c>
      <c r="V303" s="61">
        <v>0</v>
      </c>
      <c r="W303" s="146">
        <v>26890500</v>
      </c>
      <c r="X303" s="102">
        <v>0</v>
      </c>
      <c r="Y303" s="103"/>
      <c r="Z303" s="9"/>
      <c r="AA303" s="8">
        <v>26890500</v>
      </c>
      <c r="AB303" s="6" t="s">
        <v>0</v>
      </c>
    </row>
    <row r="304" spans="1:28" ht="65.45" customHeight="1" x14ac:dyDescent="0.2">
      <c r="A304" s="7"/>
      <c r="B304" s="99" t="s">
        <v>192</v>
      </c>
      <c r="C304" s="99"/>
      <c r="D304" s="99"/>
      <c r="E304" s="99"/>
      <c r="F304" s="99"/>
      <c r="G304" s="99"/>
      <c r="H304" s="99"/>
      <c r="I304" s="99"/>
      <c r="J304" s="99"/>
      <c r="K304" s="99"/>
      <c r="L304" s="100"/>
      <c r="M304" s="57">
        <v>5</v>
      </c>
      <c r="N304" s="57">
        <v>2</v>
      </c>
      <c r="O304" s="58" t="s">
        <v>191</v>
      </c>
      <c r="P304" s="56" t="s">
        <v>0</v>
      </c>
      <c r="Q304" s="101"/>
      <c r="R304" s="101"/>
      <c r="S304" s="59">
        <v>851660</v>
      </c>
      <c r="T304" s="60">
        <v>0</v>
      </c>
      <c r="U304" s="60">
        <v>0</v>
      </c>
      <c r="V304" s="61">
        <v>0</v>
      </c>
      <c r="W304" s="146">
        <v>851660</v>
      </c>
      <c r="X304" s="102">
        <v>0</v>
      </c>
      <c r="Y304" s="103"/>
      <c r="Z304" s="9"/>
      <c r="AA304" s="8">
        <v>851660</v>
      </c>
      <c r="AB304" s="6" t="s">
        <v>0</v>
      </c>
    </row>
    <row r="305" spans="1:28" ht="12.75" customHeight="1" x14ac:dyDescent="0.2">
      <c r="A305" s="7"/>
      <c r="B305" s="99" t="s">
        <v>20</v>
      </c>
      <c r="C305" s="99"/>
      <c r="D305" s="99"/>
      <c r="E305" s="99"/>
      <c r="F305" s="99"/>
      <c r="G305" s="99"/>
      <c r="H305" s="99"/>
      <c r="I305" s="99"/>
      <c r="J305" s="99"/>
      <c r="K305" s="99"/>
      <c r="L305" s="100"/>
      <c r="M305" s="57">
        <v>5</v>
      </c>
      <c r="N305" s="57">
        <v>2</v>
      </c>
      <c r="O305" s="58" t="s">
        <v>191</v>
      </c>
      <c r="P305" s="56">
        <v>800</v>
      </c>
      <c r="Q305" s="101"/>
      <c r="R305" s="101"/>
      <c r="S305" s="59">
        <v>851660</v>
      </c>
      <c r="T305" s="60">
        <v>0</v>
      </c>
      <c r="U305" s="60">
        <v>0</v>
      </c>
      <c r="V305" s="61">
        <v>0</v>
      </c>
      <c r="W305" s="146">
        <v>851660</v>
      </c>
      <c r="X305" s="102">
        <v>0</v>
      </c>
      <c r="Y305" s="103"/>
      <c r="Z305" s="9"/>
      <c r="AA305" s="8">
        <v>851660</v>
      </c>
      <c r="AB305" s="6" t="s">
        <v>0</v>
      </c>
    </row>
    <row r="306" spans="1:28" ht="36" customHeight="1" x14ac:dyDescent="0.2">
      <c r="A306" s="7"/>
      <c r="B306" s="99" t="s">
        <v>43</v>
      </c>
      <c r="C306" s="99"/>
      <c r="D306" s="99"/>
      <c r="E306" s="99"/>
      <c r="F306" s="99"/>
      <c r="G306" s="99"/>
      <c r="H306" s="99"/>
      <c r="I306" s="99"/>
      <c r="J306" s="99"/>
      <c r="K306" s="99"/>
      <c r="L306" s="100"/>
      <c r="M306" s="57">
        <v>5</v>
      </c>
      <c r="N306" s="57">
        <v>2</v>
      </c>
      <c r="O306" s="58" t="s">
        <v>191</v>
      </c>
      <c r="P306" s="56">
        <v>810</v>
      </c>
      <c r="Q306" s="101"/>
      <c r="R306" s="101"/>
      <c r="S306" s="59">
        <v>851660</v>
      </c>
      <c r="T306" s="60">
        <v>0</v>
      </c>
      <c r="U306" s="60">
        <v>0</v>
      </c>
      <c r="V306" s="61">
        <v>0</v>
      </c>
      <c r="W306" s="146">
        <v>851660</v>
      </c>
      <c r="X306" s="102">
        <v>0</v>
      </c>
      <c r="Y306" s="103"/>
      <c r="Z306" s="9"/>
      <c r="AA306" s="8">
        <v>851660</v>
      </c>
      <c r="AB306" s="6" t="s">
        <v>0</v>
      </c>
    </row>
    <row r="307" spans="1:28" ht="12.75" customHeight="1" x14ac:dyDescent="0.2">
      <c r="A307" s="7"/>
      <c r="B307" s="99" t="s">
        <v>190</v>
      </c>
      <c r="C307" s="99"/>
      <c r="D307" s="99"/>
      <c r="E307" s="99"/>
      <c r="F307" s="99"/>
      <c r="G307" s="99"/>
      <c r="H307" s="99"/>
      <c r="I307" s="99"/>
      <c r="J307" s="99"/>
      <c r="K307" s="99"/>
      <c r="L307" s="100"/>
      <c r="M307" s="57">
        <v>5</v>
      </c>
      <c r="N307" s="57">
        <v>2</v>
      </c>
      <c r="O307" s="58" t="s">
        <v>189</v>
      </c>
      <c r="P307" s="56" t="s">
        <v>0</v>
      </c>
      <c r="Q307" s="101"/>
      <c r="R307" s="101"/>
      <c r="S307" s="59">
        <v>0</v>
      </c>
      <c r="T307" s="60">
        <v>18346600</v>
      </c>
      <c r="U307" s="60">
        <v>0</v>
      </c>
      <c r="V307" s="61">
        <v>0</v>
      </c>
      <c r="W307" s="146">
        <v>18346600</v>
      </c>
      <c r="X307" s="102">
        <v>0</v>
      </c>
      <c r="Y307" s="103"/>
      <c r="Z307" s="9"/>
      <c r="AA307" s="8">
        <v>18346600</v>
      </c>
      <c r="AB307" s="6" t="s">
        <v>0</v>
      </c>
    </row>
    <row r="308" spans="1:28" ht="40.15" customHeight="1" x14ac:dyDescent="0.2">
      <c r="A308" s="7"/>
      <c r="B308" s="99" t="s">
        <v>188</v>
      </c>
      <c r="C308" s="99"/>
      <c r="D308" s="99"/>
      <c r="E308" s="99"/>
      <c r="F308" s="99"/>
      <c r="G308" s="99"/>
      <c r="H308" s="99"/>
      <c r="I308" s="99"/>
      <c r="J308" s="99"/>
      <c r="K308" s="99"/>
      <c r="L308" s="100"/>
      <c r="M308" s="57">
        <v>5</v>
      </c>
      <c r="N308" s="57">
        <v>2</v>
      </c>
      <c r="O308" s="58" t="s">
        <v>187</v>
      </c>
      <c r="P308" s="56" t="s">
        <v>0</v>
      </c>
      <c r="Q308" s="101"/>
      <c r="R308" s="101"/>
      <c r="S308" s="59">
        <v>0</v>
      </c>
      <c r="T308" s="60">
        <v>18346600</v>
      </c>
      <c r="U308" s="60">
        <v>0</v>
      </c>
      <c r="V308" s="61">
        <v>0</v>
      </c>
      <c r="W308" s="146">
        <v>18346600</v>
      </c>
      <c r="X308" s="102">
        <v>0</v>
      </c>
      <c r="Y308" s="103"/>
      <c r="Z308" s="9"/>
      <c r="AA308" s="8">
        <v>18346600</v>
      </c>
      <c r="AB308" s="6" t="s">
        <v>0</v>
      </c>
    </row>
    <row r="309" spans="1:28" ht="12.75" customHeight="1" x14ac:dyDescent="0.2">
      <c r="A309" s="7"/>
      <c r="B309" s="99" t="s">
        <v>6</v>
      </c>
      <c r="C309" s="99"/>
      <c r="D309" s="99"/>
      <c r="E309" s="99"/>
      <c r="F309" s="99"/>
      <c r="G309" s="99"/>
      <c r="H309" s="99"/>
      <c r="I309" s="99"/>
      <c r="J309" s="99"/>
      <c r="K309" s="99"/>
      <c r="L309" s="100"/>
      <c r="M309" s="57">
        <v>5</v>
      </c>
      <c r="N309" s="57">
        <v>2</v>
      </c>
      <c r="O309" s="58" t="s">
        <v>187</v>
      </c>
      <c r="P309" s="56">
        <v>500</v>
      </c>
      <c r="Q309" s="101"/>
      <c r="R309" s="101"/>
      <c r="S309" s="59">
        <v>0</v>
      </c>
      <c r="T309" s="60">
        <v>18346600</v>
      </c>
      <c r="U309" s="60">
        <v>0</v>
      </c>
      <c r="V309" s="61">
        <v>0</v>
      </c>
      <c r="W309" s="146">
        <v>18346600</v>
      </c>
      <c r="X309" s="102">
        <v>0</v>
      </c>
      <c r="Y309" s="103"/>
      <c r="Z309" s="9"/>
      <c r="AA309" s="8">
        <v>18346600</v>
      </c>
      <c r="AB309" s="6" t="s">
        <v>0</v>
      </c>
    </row>
    <row r="310" spans="1:28" ht="12.75" customHeight="1" x14ac:dyDescent="0.2">
      <c r="A310" s="7"/>
      <c r="B310" s="99" t="s">
        <v>175</v>
      </c>
      <c r="C310" s="99"/>
      <c r="D310" s="99"/>
      <c r="E310" s="99"/>
      <c r="F310" s="99"/>
      <c r="G310" s="99"/>
      <c r="H310" s="99"/>
      <c r="I310" s="99"/>
      <c r="J310" s="99"/>
      <c r="K310" s="99"/>
      <c r="L310" s="100"/>
      <c r="M310" s="57">
        <v>5</v>
      </c>
      <c r="N310" s="57">
        <v>2</v>
      </c>
      <c r="O310" s="58" t="s">
        <v>187</v>
      </c>
      <c r="P310" s="56">
        <v>520</v>
      </c>
      <c r="Q310" s="101"/>
      <c r="R310" s="101"/>
      <c r="S310" s="59">
        <v>0</v>
      </c>
      <c r="T310" s="60">
        <v>18346600</v>
      </c>
      <c r="U310" s="60">
        <v>0</v>
      </c>
      <c r="V310" s="61">
        <v>0</v>
      </c>
      <c r="W310" s="146">
        <v>18346600</v>
      </c>
      <c r="X310" s="102">
        <v>0</v>
      </c>
      <c r="Y310" s="103"/>
      <c r="Z310" s="9"/>
      <c r="AA310" s="8">
        <v>18346600</v>
      </c>
      <c r="AB310" s="6" t="s">
        <v>0</v>
      </c>
    </row>
    <row r="311" spans="1:28" ht="12.75" customHeight="1" x14ac:dyDescent="0.2">
      <c r="A311" s="7"/>
      <c r="B311" s="99" t="s">
        <v>186</v>
      </c>
      <c r="C311" s="99"/>
      <c r="D311" s="99"/>
      <c r="E311" s="99"/>
      <c r="F311" s="99"/>
      <c r="G311" s="99"/>
      <c r="H311" s="99"/>
      <c r="I311" s="99"/>
      <c r="J311" s="99"/>
      <c r="K311" s="99"/>
      <c r="L311" s="100"/>
      <c r="M311" s="57">
        <v>5</v>
      </c>
      <c r="N311" s="57">
        <v>3</v>
      </c>
      <c r="O311" s="58" t="s">
        <v>0</v>
      </c>
      <c r="P311" s="56" t="s">
        <v>0</v>
      </c>
      <c r="Q311" s="101"/>
      <c r="R311" s="101"/>
      <c r="S311" s="59">
        <v>2680400</v>
      </c>
      <c r="T311" s="60">
        <v>20191800</v>
      </c>
      <c r="U311" s="60">
        <v>0</v>
      </c>
      <c r="V311" s="61">
        <v>0</v>
      </c>
      <c r="W311" s="146">
        <v>22872200</v>
      </c>
      <c r="X311" s="102">
        <v>0</v>
      </c>
      <c r="Y311" s="103"/>
      <c r="Z311" s="9"/>
      <c r="AA311" s="8">
        <v>22872200</v>
      </c>
      <c r="AB311" s="6" t="s">
        <v>0</v>
      </c>
    </row>
    <row r="312" spans="1:28" ht="7.15" customHeight="1" x14ac:dyDescent="0.2">
      <c r="A312" s="7"/>
      <c r="B312" s="99" t="s">
        <v>9</v>
      </c>
      <c r="C312" s="99"/>
      <c r="D312" s="99"/>
      <c r="E312" s="99"/>
      <c r="F312" s="99"/>
      <c r="G312" s="99"/>
      <c r="H312" s="99"/>
      <c r="I312" s="99"/>
      <c r="J312" s="99"/>
      <c r="K312" s="99"/>
      <c r="L312" s="100"/>
      <c r="M312" s="57">
        <v>5</v>
      </c>
      <c r="N312" s="57">
        <v>3</v>
      </c>
      <c r="O312" s="58" t="s">
        <v>8</v>
      </c>
      <c r="P312" s="56" t="s">
        <v>0</v>
      </c>
      <c r="Q312" s="101"/>
      <c r="R312" s="101"/>
      <c r="S312" s="59">
        <v>2680400</v>
      </c>
      <c r="T312" s="60">
        <v>20191800</v>
      </c>
      <c r="U312" s="60">
        <v>0</v>
      </c>
      <c r="V312" s="61">
        <v>0</v>
      </c>
      <c r="W312" s="146">
        <v>22872200</v>
      </c>
      <c r="X312" s="102">
        <v>0</v>
      </c>
      <c r="Y312" s="103"/>
      <c r="Z312" s="9"/>
      <c r="AA312" s="8">
        <v>22872200</v>
      </c>
      <c r="AB312" s="6" t="s">
        <v>0</v>
      </c>
    </row>
    <row r="313" spans="1:28" ht="24.6" customHeight="1" x14ac:dyDescent="0.2">
      <c r="A313" s="7"/>
      <c r="B313" s="99" t="s">
        <v>185</v>
      </c>
      <c r="C313" s="99"/>
      <c r="D313" s="99"/>
      <c r="E313" s="99"/>
      <c r="F313" s="99"/>
      <c r="G313" s="99"/>
      <c r="H313" s="99"/>
      <c r="I313" s="99"/>
      <c r="J313" s="99"/>
      <c r="K313" s="99"/>
      <c r="L313" s="100"/>
      <c r="M313" s="57">
        <v>5</v>
      </c>
      <c r="N313" s="57">
        <v>3</v>
      </c>
      <c r="O313" s="58" t="s">
        <v>183</v>
      </c>
      <c r="P313" s="56" t="s">
        <v>0</v>
      </c>
      <c r="Q313" s="101"/>
      <c r="R313" s="101"/>
      <c r="S313" s="59">
        <v>0</v>
      </c>
      <c r="T313" s="60">
        <v>1004000</v>
      </c>
      <c r="U313" s="60">
        <v>0</v>
      </c>
      <c r="V313" s="61">
        <v>0</v>
      </c>
      <c r="W313" s="146">
        <v>1004000</v>
      </c>
      <c r="X313" s="102">
        <v>0</v>
      </c>
      <c r="Y313" s="103"/>
      <c r="Z313" s="9"/>
      <c r="AA313" s="8">
        <v>1004000</v>
      </c>
      <c r="AB313" s="6" t="s">
        <v>0</v>
      </c>
    </row>
    <row r="314" spans="1:28" ht="12.75" customHeight="1" x14ac:dyDescent="0.2">
      <c r="A314" s="7"/>
      <c r="B314" s="99" t="s">
        <v>6</v>
      </c>
      <c r="C314" s="99"/>
      <c r="D314" s="99"/>
      <c r="E314" s="99"/>
      <c r="F314" s="99"/>
      <c r="G314" s="99"/>
      <c r="H314" s="99"/>
      <c r="I314" s="99"/>
      <c r="J314" s="99"/>
      <c r="K314" s="99"/>
      <c r="L314" s="100"/>
      <c r="M314" s="57">
        <v>5</v>
      </c>
      <c r="N314" s="57">
        <v>3</v>
      </c>
      <c r="O314" s="58" t="s">
        <v>183</v>
      </c>
      <c r="P314" s="56">
        <v>500</v>
      </c>
      <c r="Q314" s="101"/>
      <c r="R314" s="101"/>
      <c r="S314" s="59">
        <v>0</v>
      </c>
      <c r="T314" s="60">
        <v>1004000</v>
      </c>
      <c r="U314" s="60">
        <v>0</v>
      </c>
      <c r="V314" s="61">
        <v>0</v>
      </c>
      <c r="W314" s="146">
        <v>1004000</v>
      </c>
      <c r="X314" s="102">
        <v>0</v>
      </c>
      <c r="Y314" s="103"/>
      <c r="Z314" s="9"/>
      <c r="AA314" s="8">
        <v>1004000</v>
      </c>
      <c r="AB314" s="6" t="s">
        <v>0</v>
      </c>
    </row>
    <row r="315" spans="1:28" ht="12.75" customHeight="1" x14ac:dyDescent="0.2">
      <c r="A315" s="7"/>
      <c r="B315" s="99" t="s">
        <v>184</v>
      </c>
      <c r="C315" s="99"/>
      <c r="D315" s="99"/>
      <c r="E315" s="99"/>
      <c r="F315" s="99"/>
      <c r="G315" s="99"/>
      <c r="H315" s="99"/>
      <c r="I315" s="99"/>
      <c r="J315" s="99"/>
      <c r="K315" s="99"/>
      <c r="L315" s="100"/>
      <c r="M315" s="57">
        <v>5</v>
      </c>
      <c r="N315" s="57">
        <v>3</v>
      </c>
      <c r="O315" s="58" t="s">
        <v>183</v>
      </c>
      <c r="P315" s="56">
        <v>540</v>
      </c>
      <c r="Q315" s="101"/>
      <c r="R315" s="101"/>
      <c r="S315" s="59">
        <v>0</v>
      </c>
      <c r="T315" s="60">
        <v>1004000</v>
      </c>
      <c r="U315" s="60">
        <v>0</v>
      </c>
      <c r="V315" s="61">
        <v>0</v>
      </c>
      <c r="W315" s="146">
        <v>1004000</v>
      </c>
      <c r="X315" s="102">
        <v>0</v>
      </c>
      <c r="Y315" s="103"/>
      <c r="Z315" s="9"/>
      <c r="AA315" s="8">
        <v>1004000</v>
      </c>
      <c r="AB315" s="6" t="s">
        <v>0</v>
      </c>
    </row>
    <row r="316" spans="1:28" ht="37.15" customHeight="1" x14ac:dyDescent="0.2">
      <c r="A316" s="7"/>
      <c r="B316" s="99" t="s">
        <v>17</v>
      </c>
      <c r="C316" s="99"/>
      <c r="D316" s="99"/>
      <c r="E316" s="99"/>
      <c r="F316" s="99"/>
      <c r="G316" s="99"/>
      <c r="H316" s="99"/>
      <c r="I316" s="99"/>
      <c r="J316" s="99"/>
      <c r="K316" s="99"/>
      <c r="L316" s="100"/>
      <c r="M316" s="57">
        <v>5</v>
      </c>
      <c r="N316" s="57">
        <v>3</v>
      </c>
      <c r="O316" s="58" t="s">
        <v>12</v>
      </c>
      <c r="P316" s="56" t="s">
        <v>0</v>
      </c>
      <c r="Q316" s="101"/>
      <c r="R316" s="101"/>
      <c r="S316" s="59">
        <v>920000</v>
      </c>
      <c r="T316" s="60">
        <v>0</v>
      </c>
      <c r="U316" s="60">
        <v>0</v>
      </c>
      <c r="V316" s="61">
        <v>0</v>
      </c>
      <c r="W316" s="146">
        <v>920000</v>
      </c>
      <c r="X316" s="102">
        <v>0</v>
      </c>
      <c r="Y316" s="103"/>
      <c r="Z316" s="9"/>
      <c r="AA316" s="8">
        <v>920000</v>
      </c>
      <c r="AB316" s="6" t="s">
        <v>0</v>
      </c>
    </row>
    <row r="317" spans="1:28" ht="12.75" customHeight="1" x14ac:dyDescent="0.2">
      <c r="A317" s="7"/>
      <c r="B317" s="99" t="s">
        <v>6</v>
      </c>
      <c r="C317" s="99"/>
      <c r="D317" s="99"/>
      <c r="E317" s="99"/>
      <c r="F317" s="99"/>
      <c r="G317" s="99"/>
      <c r="H317" s="99"/>
      <c r="I317" s="99"/>
      <c r="J317" s="99"/>
      <c r="K317" s="99"/>
      <c r="L317" s="100"/>
      <c r="M317" s="57">
        <v>5</v>
      </c>
      <c r="N317" s="57">
        <v>3</v>
      </c>
      <c r="O317" s="58" t="s">
        <v>12</v>
      </c>
      <c r="P317" s="56">
        <v>500</v>
      </c>
      <c r="Q317" s="101"/>
      <c r="R317" s="101"/>
      <c r="S317" s="59">
        <v>920000</v>
      </c>
      <c r="T317" s="60">
        <v>0</v>
      </c>
      <c r="U317" s="60">
        <v>0</v>
      </c>
      <c r="V317" s="61">
        <v>0</v>
      </c>
      <c r="W317" s="146">
        <v>920000</v>
      </c>
      <c r="X317" s="102">
        <v>0</v>
      </c>
      <c r="Y317" s="103"/>
      <c r="Z317" s="9"/>
      <c r="AA317" s="8">
        <v>920000</v>
      </c>
      <c r="AB317" s="6" t="s">
        <v>0</v>
      </c>
    </row>
    <row r="318" spans="1:28" ht="12.75" customHeight="1" x14ac:dyDescent="0.2">
      <c r="A318" s="7"/>
      <c r="B318" s="99" t="s">
        <v>175</v>
      </c>
      <c r="C318" s="99"/>
      <c r="D318" s="99"/>
      <c r="E318" s="99"/>
      <c r="F318" s="99"/>
      <c r="G318" s="99"/>
      <c r="H318" s="99"/>
      <c r="I318" s="99"/>
      <c r="J318" s="99"/>
      <c r="K318" s="99"/>
      <c r="L318" s="100"/>
      <c r="M318" s="57">
        <v>5</v>
      </c>
      <c r="N318" s="57">
        <v>3</v>
      </c>
      <c r="O318" s="58" t="s">
        <v>12</v>
      </c>
      <c r="P318" s="56">
        <v>520</v>
      </c>
      <c r="Q318" s="101"/>
      <c r="R318" s="101"/>
      <c r="S318" s="59">
        <v>920000</v>
      </c>
      <c r="T318" s="60">
        <v>0</v>
      </c>
      <c r="U318" s="60">
        <v>0</v>
      </c>
      <c r="V318" s="61">
        <v>0</v>
      </c>
      <c r="W318" s="146">
        <v>920000</v>
      </c>
      <c r="X318" s="102">
        <v>0</v>
      </c>
      <c r="Y318" s="103"/>
      <c r="Z318" s="9"/>
      <c r="AA318" s="8">
        <v>920000</v>
      </c>
      <c r="AB318" s="6" t="s">
        <v>0</v>
      </c>
    </row>
    <row r="319" spans="1:28" ht="21.6" customHeight="1" x14ac:dyDescent="0.2">
      <c r="A319" s="7"/>
      <c r="B319" s="99" t="s">
        <v>182</v>
      </c>
      <c r="C319" s="99"/>
      <c r="D319" s="99"/>
      <c r="E319" s="99"/>
      <c r="F319" s="99"/>
      <c r="G319" s="99"/>
      <c r="H319" s="99"/>
      <c r="I319" s="99"/>
      <c r="J319" s="99"/>
      <c r="K319" s="99"/>
      <c r="L319" s="100"/>
      <c r="M319" s="57">
        <v>5</v>
      </c>
      <c r="N319" s="57">
        <v>3</v>
      </c>
      <c r="O319" s="58" t="s">
        <v>181</v>
      </c>
      <c r="P319" s="56" t="s">
        <v>0</v>
      </c>
      <c r="Q319" s="101"/>
      <c r="R319" s="101"/>
      <c r="S319" s="59">
        <v>1760400</v>
      </c>
      <c r="T319" s="60">
        <v>0</v>
      </c>
      <c r="U319" s="60">
        <v>0</v>
      </c>
      <c r="V319" s="61">
        <v>0</v>
      </c>
      <c r="W319" s="146">
        <v>1760400</v>
      </c>
      <c r="X319" s="102">
        <v>0</v>
      </c>
      <c r="Y319" s="103"/>
      <c r="Z319" s="9"/>
      <c r="AA319" s="8">
        <v>1760400</v>
      </c>
      <c r="AB319" s="6" t="s">
        <v>0</v>
      </c>
    </row>
    <row r="320" spans="1:28" ht="12.75" customHeight="1" x14ac:dyDescent="0.2">
      <c r="A320" s="7"/>
      <c r="B320" s="99" t="s">
        <v>6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100"/>
      <c r="M320" s="57">
        <v>5</v>
      </c>
      <c r="N320" s="57">
        <v>3</v>
      </c>
      <c r="O320" s="58" t="s">
        <v>181</v>
      </c>
      <c r="P320" s="56">
        <v>500</v>
      </c>
      <c r="Q320" s="101"/>
      <c r="R320" s="101"/>
      <c r="S320" s="59">
        <v>1760400</v>
      </c>
      <c r="T320" s="60">
        <v>0</v>
      </c>
      <c r="U320" s="60">
        <v>0</v>
      </c>
      <c r="V320" s="61">
        <v>0</v>
      </c>
      <c r="W320" s="146">
        <v>1760400</v>
      </c>
      <c r="X320" s="102">
        <v>0</v>
      </c>
      <c r="Y320" s="103"/>
      <c r="Z320" s="9"/>
      <c r="AA320" s="8">
        <v>1760400</v>
      </c>
      <c r="AB320" s="6" t="s">
        <v>0</v>
      </c>
    </row>
    <row r="321" spans="1:28" ht="12.75" customHeight="1" x14ac:dyDescent="0.2">
      <c r="A321" s="7"/>
      <c r="B321" s="99" t="s">
        <v>175</v>
      </c>
      <c r="C321" s="99"/>
      <c r="D321" s="99"/>
      <c r="E321" s="99"/>
      <c r="F321" s="99"/>
      <c r="G321" s="99"/>
      <c r="H321" s="99"/>
      <c r="I321" s="99"/>
      <c r="J321" s="99"/>
      <c r="K321" s="99"/>
      <c r="L321" s="100"/>
      <c r="M321" s="57">
        <v>5</v>
      </c>
      <c r="N321" s="57">
        <v>3</v>
      </c>
      <c r="O321" s="58" t="s">
        <v>181</v>
      </c>
      <c r="P321" s="56">
        <v>520</v>
      </c>
      <c r="Q321" s="101"/>
      <c r="R321" s="101"/>
      <c r="S321" s="59">
        <v>1760400</v>
      </c>
      <c r="T321" s="60">
        <v>0</v>
      </c>
      <c r="U321" s="60">
        <v>0</v>
      </c>
      <c r="V321" s="61">
        <v>0</v>
      </c>
      <c r="W321" s="146">
        <v>1760400</v>
      </c>
      <c r="X321" s="102">
        <v>0</v>
      </c>
      <c r="Y321" s="103"/>
      <c r="Z321" s="9"/>
      <c r="AA321" s="8">
        <v>1760400</v>
      </c>
      <c r="AB321" s="6" t="s">
        <v>0</v>
      </c>
    </row>
    <row r="322" spans="1:28" ht="8.4499999999999993" customHeight="1" x14ac:dyDescent="0.2">
      <c r="A322" s="7"/>
      <c r="B322" s="99" t="s">
        <v>180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100"/>
      <c r="M322" s="57">
        <v>5</v>
      </c>
      <c r="N322" s="57">
        <v>3</v>
      </c>
      <c r="O322" s="58" t="s">
        <v>179</v>
      </c>
      <c r="P322" s="56" t="s">
        <v>0</v>
      </c>
      <c r="Q322" s="101"/>
      <c r="R322" s="101"/>
      <c r="S322" s="59">
        <v>0</v>
      </c>
      <c r="T322" s="60">
        <v>19187800</v>
      </c>
      <c r="U322" s="60">
        <v>0</v>
      </c>
      <c r="V322" s="61">
        <v>0</v>
      </c>
      <c r="W322" s="146">
        <v>19187800</v>
      </c>
      <c r="X322" s="102">
        <v>0</v>
      </c>
      <c r="Y322" s="103"/>
      <c r="Z322" s="9"/>
      <c r="AA322" s="8">
        <v>19187800</v>
      </c>
      <c r="AB322" s="6" t="s">
        <v>0</v>
      </c>
    </row>
    <row r="323" spans="1:28" ht="51" customHeight="1" x14ac:dyDescent="0.2">
      <c r="A323" s="7"/>
      <c r="B323" s="99" t="s">
        <v>178</v>
      </c>
      <c r="C323" s="99"/>
      <c r="D323" s="99"/>
      <c r="E323" s="99"/>
      <c r="F323" s="99"/>
      <c r="G323" s="99"/>
      <c r="H323" s="99"/>
      <c r="I323" s="99"/>
      <c r="J323" s="99"/>
      <c r="K323" s="99"/>
      <c r="L323" s="100"/>
      <c r="M323" s="57">
        <v>5</v>
      </c>
      <c r="N323" s="57">
        <v>3</v>
      </c>
      <c r="O323" s="58" t="s">
        <v>177</v>
      </c>
      <c r="P323" s="56" t="s">
        <v>0</v>
      </c>
      <c r="Q323" s="101"/>
      <c r="R323" s="101"/>
      <c r="S323" s="59">
        <v>0</v>
      </c>
      <c r="T323" s="60">
        <v>5377800</v>
      </c>
      <c r="U323" s="60">
        <v>0</v>
      </c>
      <c r="V323" s="61">
        <v>0</v>
      </c>
      <c r="W323" s="146">
        <v>5377800</v>
      </c>
      <c r="X323" s="102">
        <v>0</v>
      </c>
      <c r="Y323" s="103"/>
      <c r="Z323" s="9"/>
      <c r="AA323" s="8">
        <v>5377800</v>
      </c>
      <c r="AB323" s="6" t="s">
        <v>0</v>
      </c>
    </row>
    <row r="324" spans="1:28" ht="12.75" customHeight="1" x14ac:dyDescent="0.2">
      <c r="A324" s="7"/>
      <c r="B324" s="99" t="s">
        <v>6</v>
      </c>
      <c r="C324" s="99"/>
      <c r="D324" s="99"/>
      <c r="E324" s="99"/>
      <c r="F324" s="99"/>
      <c r="G324" s="99"/>
      <c r="H324" s="99"/>
      <c r="I324" s="99"/>
      <c r="J324" s="99"/>
      <c r="K324" s="99"/>
      <c r="L324" s="100"/>
      <c r="M324" s="57">
        <v>5</v>
      </c>
      <c r="N324" s="57">
        <v>3</v>
      </c>
      <c r="O324" s="58" t="s">
        <v>177</v>
      </c>
      <c r="P324" s="56">
        <v>500</v>
      </c>
      <c r="Q324" s="101"/>
      <c r="R324" s="101"/>
      <c r="S324" s="59">
        <v>0</v>
      </c>
      <c r="T324" s="60">
        <v>5377800</v>
      </c>
      <c r="U324" s="60">
        <v>0</v>
      </c>
      <c r="V324" s="61">
        <v>0</v>
      </c>
      <c r="W324" s="146">
        <v>5377800</v>
      </c>
      <c r="X324" s="102">
        <v>0</v>
      </c>
      <c r="Y324" s="103"/>
      <c r="Z324" s="9"/>
      <c r="AA324" s="8">
        <v>5377800</v>
      </c>
      <c r="AB324" s="6" t="s">
        <v>0</v>
      </c>
    </row>
    <row r="325" spans="1:28" ht="12.75" customHeight="1" x14ac:dyDescent="0.2">
      <c r="A325" s="7"/>
      <c r="B325" s="99" t="s">
        <v>175</v>
      </c>
      <c r="C325" s="99"/>
      <c r="D325" s="99"/>
      <c r="E325" s="99"/>
      <c r="F325" s="99"/>
      <c r="G325" s="99"/>
      <c r="H325" s="99"/>
      <c r="I325" s="99"/>
      <c r="J325" s="99"/>
      <c r="K325" s="99"/>
      <c r="L325" s="100"/>
      <c r="M325" s="57">
        <v>5</v>
      </c>
      <c r="N325" s="57">
        <v>3</v>
      </c>
      <c r="O325" s="58" t="s">
        <v>177</v>
      </c>
      <c r="P325" s="56">
        <v>520</v>
      </c>
      <c r="Q325" s="101"/>
      <c r="R325" s="101"/>
      <c r="S325" s="59">
        <v>0</v>
      </c>
      <c r="T325" s="60">
        <v>5377800</v>
      </c>
      <c r="U325" s="60">
        <v>0</v>
      </c>
      <c r="V325" s="61">
        <v>0</v>
      </c>
      <c r="W325" s="146">
        <v>5377800</v>
      </c>
      <c r="X325" s="102">
        <v>0</v>
      </c>
      <c r="Y325" s="103"/>
      <c r="Z325" s="9"/>
      <c r="AA325" s="8">
        <v>5377800</v>
      </c>
      <c r="AB325" s="6" t="s">
        <v>0</v>
      </c>
    </row>
    <row r="326" spans="1:28" ht="58.15" customHeight="1" x14ac:dyDescent="0.2">
      <c r="A326" s="7"/>
      <c r="B326" s="99" t="s">
        <v>176</v>
      </c>
      <c r="C326" s="99"/>
      <c r="D326" s="99"/>
      <c r="E326" s="99"/>
      <c r="F326" s="99"/>
      <c r="G326" s="99"/>
      <c r="H326" s="99"/>
      <c r="I326" s="99"/>
      <c r="J326" s="99"/>
      <c r="K326" s="99"/>
      <c r="L326" s="100"/>
      <c r="M326" s="57">
        <v>5</v>
      </c>
      <c r="N326" s="57">
        <v>3</v>
      </c>
      <c r="O326" s="58" t="s">
        <v>174</v>
      </c>
      <c r="P326" s="56" t="s">
        <v>0</v>
      </c>
      <c r="Q326" s="101"/>
      <c r="R326" s="101"/>
      <c r="S326" s="59">
        <v>0</v>
      </c>
      <c r="T326" s="60">
        <v>13810000</v>
      </c>
      <c r="U326" s="60">
        <v>0</v>
      </c>
      <c r="V326" s="61">
        <v>0</v>
      </c>
      <c r="W326" s="146">
        <v>13810000</v>
      </c>
      <c r="X326" s="102">
        <v>0</v>
      </c>
      <c r="Y326" s="103"/>
      <c r="Z326" s="9"/>
      <c r="AA326" s="8">
        <v>13810000</v>
      </c>
      <c r="AB326" s="6" t="s">
        <v>0</v>
      </c>
    </row>
    <row r="327" spans="1:28" ht="12.75" customHeight="1" x14ac:dyDescent="0.2">
      <c r="A327" s="7"/>
      <c r="B327" s="99" t="s">
        <v>6</v>
      </c>
      <c r="C327" s="99"/>
      <c r="D327" s="99"/>
      <c r="E327" s="99"/>
      <c r="F327" s="99"/>
      <c r="G327" s="99"/>
      <c r="H327" s="99"/>
      <c r="I327" s="99"/>
      <c r="J327" s="99"/>
      <c r="K327" s="99"/>
      <c r="L327" s="100"/>
      <c r="M327" s="57">
        <v>5</v>
      </c>
      <c r="N327" s="57">
        <v>3</v>
      </c>
      <c r="O327" s="58" t="s">
        <v>174</v>
      </c>
      <c r="P327" s="56">
        <v>500</v>
      </c>
      <c r="Q327" s="101"/>
      <c r="R327" s="101"/>
      <c r="S327" s="59">
        <v>0</v>
      </c>
      <c r="T327" s="60">
        <v>13810000</v>
      </c>
      <c r="U327" s="60">
        <v>0</v>
      </c>
      <c r="V327" s="61">
        <v>0</v>
      </c>
      <c r="W327" s="146">
        <v>13810000</v>
      </c>
      <c r="X327" s="102">
        <v>0</v>
      </c>
      <c r="Y327" s="103"/>
      <c r="Z327" s="9"/>
      <c r="AA327" s="8">
        <v>13810000</v>
      </c>
      <c r="AB327" s="6" t="s">
        <v>0</v>
      </c>
    </row>
    <row r="328" spans="1:28" ht="12.75" customHeight="1" x14ac:dyDescent="0.2">
      <c r="A328" s="7"/>
      <c r="B328" s="99" t="s">
        <v>175</v>
      </c>
      <c r="C328" s="99"/>
      <c r="D328" s="99"/>
      <c r="E328" s="99"/>
      <c r="F328" s="99"/>
      <c r="G328" s="99"/>
      <c r="H328" s="99"/>
      <c r="I328" s="99"/>
      <c r="J328" s="99"/>
      <c r="K328" s="99"/>
      <c r="L328" s="100"/>
      <c r="M328" s="57">
        <v>5</v>
      </c>
      <c r="N328" s="57">
        <v>3</v>
      </c>
      <c r="O328" s="58" t="s">
        <v>174</v>
      </c>
      <c r="P328" s="56">
        <v>520</v>
      </c>
      <c r="Q328" s="101"/>
      <c r="R328" s="101"/>
      <c r="S328" s="59">
        <v>0</v>
      </c>
      <c r="T328" s="60">
        <v>13810000</v>
      </c>
      <c r="U328" s="60">
        <v>0</v>
      </c>
      <c r="V328" s="61">
        <v>0</v>
      </c>
      <c r="W328" s="146">
        <v>13810000</v>
      </c>
      <c r="X328" s="102">
        <v>0</v>
      </c>
      <c r="Y328" s="103"/>
      <c r="Z328" s="9"/>
      <c r="AA328" s="8">
        <v>13810000</v>
      </c>
      <c r="AB328" s="6" t="s">
        <v>0</v>
      </c>
    </row>
    <row r="329" spans="1:28" ht="12.75" customHeight="1" x14ac:dyDescent="0.2">
      <c r="A329" s="7"/>
      <c r="B329" s="99" t="s">
        <v>173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100"/>
      <c r="M329" s="57">
        <v>7</v>
      </c>
      <c r="N329" s="57">
        <v>0</v>
      </c>
      <c r="O329" s="58" t="s">
        <v>0</v>
      </c>
      <c r="P329" s="56" t="s">
        <v>0</v>
      </c>
      <c r="Q329" s="101"/>
      <c r="R329" s="101"/>
      <c r="S329" s="59">
        <v>336885105.06</v>
      </c>
      <c r="T329" s="60">
        <v>298933625.45999998</v>
      </c>
      <c r="U329" s="60">
        <v>131346922.92</v>
      </c>
      <c r="V329" s="61">
        <v>172571630.24000001</v>
      </c>
      <c r="W329" s="146">
        <v>939737283.67999995</v>
      </c>
      <c r="X329" s="102">
        <v>0</v>
      </c>
      <c r="Y329" s="103"/>
      <c r="Z329" s="9"/>
      <c r="AA329" s="8">
        <v>939737283.67999995</v>
      </c>
      <c r="AB329" s="6" t="s">
        <v>0</v>
      </c>
    </row>
    <row r="330" spans="1:28" ht="12.75" customHeight="1" x14ac:dyDescent="0.2">
      <c r="A330" s="7"/>
      <c r="B330" s="99" t="s">
        <v>172</v>
      </c>
      <c r="C330" s="99"/>
      <c r="D330" s="99"/>
      <c r="E330" s="99"/>
      <c r="F330" s="99"/>
      <c r="G330" s="99"/>
      <c r="H330" s="99"/>
      <c r="I330" s="99"/>
      <c r="J330" s="99"/>
      <c r="K330" s="99"/>
      <c r="L330" s="100"/>
      <c r="M330" s="57">
        <v>7</v>
      </c>
      <c r="N330" s="57">
        <v>1</v>
      </c>
      <c r="O330" s="58" t="s">
        <v>0</v>
      </c>
      <c r="P330" s="56" t="s">
        <v>0</v>
      </c>
      <c r="Q330" s="101"/>
      <c r="R330" s="101"/>
      <c r="S330" s="59">
        <v>27847387.539999999</v>
      </c>
      <c r="T330" s="60">
        <v>58373642.909999996</v>
      </c>
      <c r="U330" s="60">
        <v>30472589.239999998</v>
      </c>
      <c r="V330" s="61">
        <v>37271169.479999997</v>
      </c>
      <c r="W330" s="146">
        <v>153964789.16999999</v>
      </c>
      <c r="X330" s="102">
        <v>0</v>
      </c>
      <c r="Y330" s="103"/>
      <c r="Z330" s="9"/>
      <c r="AA330" s="8">
        <v>153964789.16999999</v>
      </c>
      <c r="AB330" s="6" t="s">
        <v>0</v>
      </c>
    </row>
    <row r="331" spans="1:28" ht="24" customHeight="1" x14ac:dyDescent="0.2">
      <c r="A331" s="7"/>
      <c r="B331" s="99" t="s">
        <v>113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100"/>
      <c r="M331" s="57">
        <v>7</v>
      </c>
      <c r="N331" s="57">
        <v>1</v>
      </c>
      <c r="O331" s="58" t="s">
        <v>112</v>
      </c>
      <c r="P331" s="56" t="s">
        <v>0</v>
      </c>
      <c r="Q331" s="101"/>
      <c r="R331" s="101"/>
      <c r="S331" s="59">
        <v>26059423.260000002</v>
      </c>
      <c r="T331" s="60">
        <v>57210493.710000001</v>
      </c>
      <c r="U331" s="60">
        <v>30472589.239999998</v>
      </c>
      <c r="V331" s="61">
        <v>37271169.479999997</v>
      </c>
      <c r="W331" s="146">
        <v>151013675.69</v>
      </c>
      <c r="X331" s="102">
        <v>0</v>
      </c>
      <c r="Y331" s="103"/>
      <c r="Z331" s="9"/>
      <c r="AA331" s="8">
        <v>151013675.69</v>
      </c>
      <c r="AB331" s="6" t="s">
        <v>0</v>
      </c>
    </row>
    <row r="332" spans="1:28" ht="12.75" customHeight="1" x14ac:dyDescent="0.2">
      <c r="A332" s="7"/>
      <c r="B332" s="99" t="s">
        <v>171</v>
      </c>
      <c r="C332" s="99"/>
      <c r="D332" s="99"/>
      <c r="E332" s="99"/>
      <c r="F332" s="99"/>
      <c r="G332" s="99"/>
      <c r="H332" s="99"/>
      <c r="I332" s="99"/>
      <c r="J332" s="99"/>
      <c r="K332" s="99"/>
      <c r="L332" s="100"/>
      <c r="M332" s="57">
        <v>7</v>
      </c>
      <c r="N332" s="57">
        <v>1</v>
      </c>
      <c r="O332" s="58" t="s">
        <v>170</v>
      </c>
      <c r="P332" s="56" t="s">
        <v>0</v>
      </c>
      <c r="Q332" s="101"/>
      <c r="R332" s="101"/>
      <c r="S332" s="59">
        <v>5735913.7199999997</v>
      </c>
      <c r="T332" s="60">
        <v>17723159.170000002</v>
      </c>
      <c r="U332" s="60">
        <v>7425732.2400000002</v>
      </c>
      <c r="V332" s="61">
        <v>7626713.2400000002</v>
      </c>
      <c r="W332" s="146">
        <v>38511518.370000005</v>
      </c>
      <c r="X332" s="102">
        <v>0</v>
      </c>
      <c r="Y332" s="103"/>
      <c r="Z332" s="9"/>
      <c r="AA332" s="8">
        <v>38511518.369999997</v>
      </c>
      <c r="AB332" s="6" t="s">
        <v>0</v>
      </c>
    </row>
    <row r="333" spans="1:28" ht="39.6" customHeight="1" x14ac:dyDescent="0.2">
      <c r="A333" s="7"/>
      <c r="B333" s="99" t="s">
        <v>16</v>
      </c>
      <c r="C333" s="99"/>
      <c r="D333" s="99"/>
      <c r="E333" s="99"/>
      <c r="F333" s="99"/>
      <c r="G333" s="99"/>
      <c r="H333" s="99"/>
      <c r="I333" s="99"/>
      <c r="J333" s="99"/>
      <c r="K333" s="99"/>
      <c r="L333" s="100"/>
      <c r="M333" s="57">
        <v>7</v>
      </c>
      <c r="N333" s="57">
        <v>1</v>
      </c>
      <c r="O333" s="58" t="s">
        <v>170</v>
      </c>
      <c r="P333" s="56">
        <v>100</v>
      </c>
      <c r="Q333" s="101"/>
      <c r="R333" s="101"/>
      <c r="S333" s="59">
        <v>1200593.78</v>
      </c>
      <c r="T333" s="60">
        <v>6418865.2199999997</v>
      </c>
      <c r="U333" s="60">
        <v>1825160</v>
      </c>
      <c r="V333" s="61">
        <v>0</v>
      </c>
      <c r="W333" s="146">
        <v>9444619</v>
      </c>
      <c r="X333" s="102">
        <v>0</v>
      </c>
      <c r="Y333" s="103"/>
      <c r="Z333" s="9"/>
      <c r="AA333" s="8">
        <v>9444619</v>
      </c>
      <c r="AB333" s="6" t="s">
        <v>0</v>
      </c>
    </row>
    <row r="334" spans="1:28" ht="17.45" customHeight="1" x14ac:dyDescent="0.2">
      <c r="A334" s="7"/>
      <c r="B334" s="99" t="s">
        <v>15</v>
      </c>
      <c r="C334" s="99"/>
      <c r="D334" s="99"/>
      <c r="E334" s="99"/>
      <c r="F334" s="99"/>
      <c r="G334" s="99"/>
      <c r="H334" s="99"/>
      <c r="I334" s="99"/>
      <c r="J334" s="99"/>
      <c r="K334" s="99"/>
      <c r="L334" s="100"/>
      <c r="M334" s="57">
        <v>7</v>
      </c>
      <c r="N334" s="57">
        <v>1</v>
      </c>
      <c r="O334" s="58" t="s">
        <v>170</v>
      </c>
      <c r="P334" s="56">
        <v>110</v>
      </c>
      <c r="Q334" s="101"/>
      <c r="R334" s="101"/>
      <c r="S334" s="59">
        <v>1200593.78</v>
      </c>
      <c r="T334" s="60">
        <v>6418865.2199999997</v>
      </c>
      <c r="U334" s="60">
        <v>1825160</v>
      </c>
      <c r="V334" s="61">
        <v>0</v>
      </c>
      <c r="W334" s="146">
        <v>9444619</v>
      </c>
      <c r="X334" s="102">
        <v>0</v>
      </c>
      <c r="Y334" s="103"/>
      <c r="Z334" s="9"/>
      <c r="AA334" s="8">
        <v>9444619</v>
      </c>
      <c r="AB334" s="6" t="s">
        <v>0</v>
      </c>
    </row>
    <row r="335" spans="1:28" ht="22.9" customHeight="1" x14ac:dyDescent="0.2">
      <c r="A335" s="7"/>
      <c r="B335" s="99" t="s">
        <v>14</v>
      </c>
      <c r="C335" s="99"/>
      <c r="D335" s="99"/>
      <c r="E335" s="99"/>
      <c r="F335" s="99"/>
      <c r="G335" s="99"/>
      <c r="H335" s="99"/>
      <c r="I335" s="99"/>
      <c r="J335" s="99"/>
      <c r="K335" s="99"/>
      <c r="L335" s="100"/>
      <c r="M335" s="57">
        <v>7</v>
      </c>
      <c r="N335" s="57">
        <v>1</v>
      </c>
      <c r="O335" s="58" t="s">
        <v>170</v>
      </c>
      <c r="P335" s="56">
        <v>200</v>
      </c>
      <c r="Q335" s="101"/>
      <c r="R335" s="101"/>
      <c r="S335" s="59">
        <v>4128205.94</v>
      </c>
      <c r="T335" s="60">
        <v>10798316.949999999</v>
      </c>
      <c r="U335" s="60">
        <v>5152023.24</v>
      </c>
      <c r="V335" s="61">
        <v>7235163.2400000002</v>
      </c>
      <c r="W335" s="146">
        <v>27313709.369999997</v>
      </c>
      <c r="X335" s="102">
        <v>0</v>
      </c>
      <c r="Y335" s="103"/>
      <c r="Z335" s="9"/>
      <c r="AA335" s="8">
        <v>27313709.370000001</v>
      </c>
      <c r="AB335" s="6" t="s">
        <v>0</v>
      </c>
    </row>
    <row r="336" spans="1:28" ht="22.9" customHeight="1" x14ac:dyDescent="0.2">
      <c r="A336" s="7"/>
      <c r="B336" s="99" t="s">
        <v>13</v>
      </c>
      <c r="C336" s="99"/>
      <c r="D336" s="99"/>
      <c r="E336" s="99"/>
      <c r="F336" s="99"/>
      <c r="G336" s="99"/>
      <c r="H336" s="99"/>
      <c r="I336" s="99"/>
      <c r="J336" s="99"/>
      <c r="K336" s="99"/>
      <c r="L336" s="100"/>
      <c r="M336" s="57">
        <v>7</v>
      </c>
      <c r="N336" s="57">
        <v>1</v>
      </c>
      <c r="O336" s="58" t="s">
        <v>170</v>
      </c>
      <c r="P336" s="56">
        <v>240</v>
      </c>
      <c r="Q336" s="101"/>
      <c r="R336" s="101"/>
      <c r="S336" s="59">
        <v>4128205.94</v>
      </c>
      <c r="T336" s="60">
        <v>10798316.949999999</v>
      </c>
      <c r="U336" s="60">
        <v>5152023.24</v>
      </c>
      <c r="V336" s="61">
        <v>7235163.2400000002</v>
      </c>
      <c r="W336" s="146">
        <v>27313709.369999997</v>
      </c>
      <c r="X336" s="102">
        <v>0</v>
      </c>
      <c r="Y336" s="103"/>
      <c r="Z336" s="9"/>
      <c r="AA336" s="8">
        <v>27313709.370000001</v>
      </c>
      <c r="AB336" s="6" t="s">
        <v>0</v>
      </c>
    </row>
    <row r="337" spans="1:28" ht="12.75" customHeight="1" x14ac:dyDescent="0.2">
      <c r="A337" s="7"/>
      <c r="B337" s="99" t="s">
        <v>20</v>
      </c>
      <c r="C337" s="99"/>
      <c r="D337" s="99"/>
      <c r="E337" s="99"/>
      <c r="F337" s="99"/>
      <c r="G337" s="99"/>
      <c r="H337" s="99"/>
      <c r="I337" s="99"/>
      <c r="J337" s="99"/>
      <c r="K337" s="99"/>
      <c r="L337" s="100"/>
      <c r="M337" s="57">
        <v>7</v>
      </c>
      <c r="N337" s="57">
        <v>1</v>
      </c>
      <c r="O337" s="58" t="s">
        <v>170</v>
      </c>
      <c r="P337" s="56">
        <v>800</v>
      </c>
      <c r="Q337" s="101"/>
      <c r="R337" s="101"/>
      <c r="S337" s="59">
        <v>407114</v>
      </c>
      <c r="T337" s="60">
        <v>505977</v>
      </c>
      <c r="U337" s="60">
        <v>448549</v>
      </c>
      <c r="V337" s="61">
        <v>391550</v>
      </c>
      <c r="W337" s="146">
        <v>1753190</v>
      </c>
      <c r="X337" s="102">
        <v>0</v>
      </c>
      <c r="Y337" s="103"/>
      <c r="Z337" s="9"/>
      <c r="AA337" s="8">
        <v>1753190</v>
      </c>
      <c r="AB337" s="6" t="s">
        <v>0</v>
      </c>
    </row>
    <row r="338" spans="1:28" ht="12.6" customHeight="1" x14ac:dyDescent="0.2">
      <c r="A338" s="7"/>
      <c r="B338" s="99" t="s">
        <v>19</v>
      </c>
      <c r="C338" s="99"/>
      <c r="D338" s="99"/>
      <c r="E338" s="99"/>
      <c r="F338" s="99"/>
      <c r="G338" s="99"/>
      <c r="H338" s="99"/>
      <c r="I338" s="99"/>
      <c r="J338" s="99"/>
      <c r="K338" s="99"/>
      <c r="L338" s="100"/>
      <c r="M338" s="57">
        <v>7</v>
      </c>
      <c r="N338" s="57">
        <v>1</v>
      </c>
      <c r="O338" s="58" t="s">
        <v>170</v>
      </c>
      <c r="P338" s="56">
        <v>850</v>
      </c>
      <c r="Q338" s="101"/>
      <c r="R338" s="101"/>
      <c r="S338" s="59">
        <v>407114</v>
      </c>
      <c r="T338" s="60">
        <v>505977</v>
      </c>
      <c r="U338" s="60">
        <v>448549</v>
      </c>
      <c r="V338" s="61">
        <v>391550</v>
      </c>
      <c r="W338" s="146">
        <v>1753190</v>
      </c>
      <c r="X338" s="102">
        <v>0</v>
      </c>
      <c r="Y338" s="103"/>
      <c r="Z338" s="9"/>
      <c r="AA338" s="8">
        <v>1753190</v>
      </c>
      <c r="AB338" s="6" t="s">
        <v>0</v>
      </c>
    </row>
    <row r="339" spans="1:28" ht="28.15" customHeight="1" x14ac:dyDescent="0.2">
      <c r="A339" s="7"/>
      <c r="B339" s="99" t="s">
        <v>158</v>
      </c>
      <c r="C339" s="99"/>
      <c r="D339" s="99"/>
      <c r="E339" s="99"/>
      <c r="F339" s="99"/>
      <c r="G339" s="99"/>
      <c r="H339" s="99"/>
      <c r="I339" s="99"/>
      <c r="J339" s="99"/>
      <c r="K339" s="99"/>
      <c r="L339" s="100"/>
      <c r="M339" s="57">
        <v>7</v>
      </c>
      <c r="N339" s="57">
        <v>1</v>
      </c>
      <c r="O339" s="58" t="s">
        <v>157</v>
      </c>
      <c r="P339" s="56" t="s">
        <v>0</v>
      </c>
      <c r="Q339" s="101"/>
      <c r="R339" s="101"/>
      <c r="S339" s="59">
        <v>14403235.199999999</v>
      </c>
      <c r="T339" s="60">
        <v>26617010.800000001</v>
      </c>
      <c r="U339" s="60">
        <v>16214255</v>
      </c>
      <c r="V339" s="61">
        <v>22646727</v>
      </c>
      <c r="W339" s="146">
        <v>79881228</v>
      </c>
      <c r="X339" s="102">
        <v>0</v>
      </c>
      <c r="Y339" s="103"/>
      <c r="Z339" s="9"/>
      <c r="AA339" s="8">
        <v>79881228</v>
      </c>
      <c r="AB339" s="6" t="s">
        <v>0</v>
      </c>
    </row>
    <row r="340" spans="1:28" ht="34.9" customHeight="1" x14ac:dyDescent="0.2">
      <c r="A340" s="7"/>
      <c r="B340" s="99" t="s">
        <v>16</v>
      </c>
      <c r="C340" s="99"/>
      <c r="D340" s="99"/>
      <c r="E340" s="99"/>
      <c r="F340" s="99"/>
      <c r="G340" s="99"/>
      <c r="H340" s="99"/>
      <c r="I340" s="99"/>
      <c r="J340" s="99"/>
      <c r="K340" s="99"/>
      <c r="L340" s="100"/>
      <c r="M340" s="57">
        <v>7</v>
      </c>
      <c r="N340" s="57">
        <v>1</v>
      </c>
      <c r="O340" s="58" t="s">
        <v>157</v>
      </c>
      <c r="P340" s="56">
        <v>100</v>
      </c>
      <c r="Q340" s="101"/>
      <c r="R340" s="101"/>
      <c r="S340" s="59">
        <v>14321855.199999999</v>
      </c>
      <c r="T340" s="60">
        <v>26088490.800000001</v>
      </c>
      <c r="U340" s="60">
        <v>15951055</v>
      </c>
      <c r="V340" s="61">
        <v>22364427</v>
      </c>
      <c r="W340" s="146">
        <v>78725828</v>
      </c>
      <c r="X340" s="102">
        <v>0</v>
      </c>
      <c r="Y340" s="103"/>
      <c r="Z340" s="9"/>
      <c r="AA340" s="8">
        <v>78725828</v>
      </c>
      <c r="AB340" s="6" t="s">
        <v>0</v>
      </c>
    </row>
    <row r="341" spans="1:28" ht="15" customHeight="1" x14ac:dyDescent="0.2">
      <c r="A341" s="7"/>
      <c r="B341" s="99" t="s">
        <v>15</v>
      </c>
      <c r="C341" s="99"/>
      <c r="D341" s="99"/>
      <c r="E341" s="99"/>
      <c r="F341" s="99"/>
      <c r="G341" s="99"/>
      <c r="H341" s="99"/>
      <c r="I341" s="99"/>
      <c r="J341" s="99"/>
      <c r="K341" s="99"/>
      <c r="L341" s="100"/>
      <c r="M341" s="57">
        <v>7</v>
      </c>
      <c r="N341" s="57">
        <v>1</v>
      </c>
      <c r="O341" s="58" t="s">
        <v>157</v>
      </c>
      <c r="P341" s="56">
        <v>110</v>
      </c>
      <c r="Q341" s="101"/>
      <c r="R341" s="101"/>
      <c r="S341" s="59">
        <v>14321855.199999999</v>
      </c>
      <c r="T341" s="60">
        <v>26088490.800000001</v>
      </c>
      <c r="U341" s="60">
        <v>15951055</v>
      </c>
      <c r="V341" s="61">
        <v>22364427</v>
      </c>
      <c r="W341" s="146">
        <v>78725828</v>
      </c>
      <c r="X341" s="102">
        <v>0</v>
      </c>
      <c r="Y341" s="103"/>
      <c r="Z341" s="9"/>
      <c r="AA341" s="8">
        <v>78725828</v>
      </c>
      <c r="AB341" s="6" t="s">
        <v>0</v>
      </c>
    </row>
    <row r="342" spans="1:28" ht="22.9" customHeight="1" x14ac:dyDescent="0.2">
      <c r="A342" s="7"/>
      <c r="B342" s="99" t="s">
        <v>14</v>
      </c>
      <c r="C342" s="99"/>
      <c r="D342" s="99"/>
      <c r="E342" s="99"/>
      <c r="F342" s="99"/>
      <c r="G342" s="99"/>
      <c r="H342" s="99"/>
      <c r="I342" s="99"/>
      <c r="J342" s="99"/>
      <c r="K342" s="99"/>
      <c r="L342" s="100"/>
      <c r="M342" s="57">
        <v>7</v>
      </c>
      <c r="N342" s="57">
        <v>1</v>
      </c>
      <c r="O342" s="58" t="s">
        <v>157</v>
      </c>
      <c r="P342" s="56">
        <v>200</v>
      </c>
      <c r="Q342" s="101"/>
      <c r="R342" s="101"/>
      <c r="S342" s="59">
        <v>81380</v>
      </c>
      <c r="T342" s="60">
        <v>528520</v>
      </c>
      <c r="U342" s="60">
        <v>263200</v>
      </c>
      <c r="V342" s="61">
        <v>282300</v>
      </c>
      <c r="W342" s="146">
        <v>1155400</v>
      </c>
      <c r="X342" s="102">
        <v>0</v>
      </c>
      <c r="Y342" s="103"/>
      <c r="Z342" s="9"/>
      <c r="AA342" s="8">
        <v>1155400</v>
      </c>
      <c r="AB342" s="6" t="s">
        <v>0</v>
      </c>
    </row>
    <row r="343" spans="1:28" ht="21" customHeight="1" x14ac:dyDescent="0.2">
      <c r="A343" s="7"/>
      <c r="B343" s="99" t="s">
        <v>13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100"/>
      <c r="M343" s="57">
        <v>7</v>
      </c>
      <c r="N343" s="57">
        <v>1</v>
      </c>
      <c r="O343" s="58" t="s">
        <v>157</v>
      </c>
      <c r="P343" s="56">
        <v>240</v>
      </c>
      <c r="Q343" s="101"/>
      <c r="R343" s="101"/>
      <c r="S343" s="59">
        <v>81380</v>
      </c>
      <c r="T343" s="60">
        <v>528520</v>
      </c>
      <c r="U343" s="60">
        <v>263200</v>
      </c>
      <c r="V343" s="61">
        <v>282300</v>
      </c>
      <c r="W343" s="146">
        <v>1155400</v>
      </c>
      <c r="X343" s="102">
        <v>0</v>
      </c>
      <c r="Y343" s="103"/>
      <c r="Z343" s="9"/>
      <c r="AA343" s="8">
        <v>1155400</v>
      </c>
      <c r="AB343" s="6" t="s">
        <v>0</v>
      </c>
    </row>
    <row r="344" spans="1:28" ht="37.15" customHeight="1" x14ac:dyDescent="0.2">
      <c r="A344" s="7"/>
      <c r="B344" s="99" t="s">
        <v>17</v>
      </c>
      <c r="C344" s="99"/>
      <c r="D344" s="99"/>
      <c r="E344" s="99"/>
      <c r="F344" s="99"/>
      <c r="G344" s="99"/>
      <c r="H344" s="99"/>
      <c r="I344" s="99"/>
      <c r="J344" s="99"/>
      <c r="K344" s="99"/>
      <c r="L344" s="100"/>
      <c r="M344" s="57">
        <v>7</v>
      </c>
      <c r="N344" s="57">
        <v>1</v>
      </c>
      <c r="O344" s="58" t="s">
        <v>109</v>
      </c>
      <c r="P344" s="56" t="s">
        <v>0</v>
      </c>
      <c r="Q344" s="101"/>
      <c r="R344" s="101"/>
      <c r="S344" s="59">
        <v>5904041.8899999997</v>
      </c>
      <c r="T344" s="60">
        <v>11418134.189999999</v>
      </c>
      <c r="U344" s="60">
        <v>6800702</v>
      </c>
      <c r="V344" s="61">
        <v>6952129.2400000002</v>
      </c>
      <c r="W344" s="146">
        <v>31075007.32</v>
      </c>
      <c r="X344" s="102">
        <v>0</v>
      </c>
      <c r="Y344" s="103"/>
      <c r="Z344" s="9"/>
      <c r="AA344" s="8">
        <v>31075007.32</v>
      </c>
      <c r="AB344" s="6" t="s">
        <v>0</v>
      </c>
    </row>
    <row r="345" spans="1:28" ht="34.15" customHeight="1" x14ac:dyDescent="0.2">
      <c r="A345" s="7"/>
      <c r="B345" s="99" t="s">
        <v>16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100"/>
      <c r="M345" s="57">
        <v>7</v>
      </c>
      <c r="N345" s="57">
        <v>1</v>
      </c>
      <c r="O345" s="58" t="s">
        <v>109</v>
      </c>
      <c r="P345" s="56">
        <v>100</v>
      </c>
      <c r="Q345" s="101"/>
      <c r="R345" s="101"/>
      <c r="S345" s="59">
        <v>4283089.2</v>
      </c>
      <c r="T345" s="60">
        <v>5954774.7999999998</v>
      </c>
      <c r="U345" s="60">
        <v>4883843</v>
      </c>
      <c r="V345" s="61">
        <v>5962088</v>
      </c>
      <c r="W345" s="146">
        <v>21083795</v>
      </c>
      <c r="X345" s="102">
        <v>0</v>
      </c>
      <c r="Y345" s="103"/>
      <c r="Z345" s="9"/>
      <c r="AA345" s="8">
        <v>21083795</v>
      </c>
      <c r="AB345" s="6" t="s">
        <v>0</v>
      </c>
    </row>
    <row r="346" spans="1:28" ht="13.9" customHeight="1" x14ac:dyDescent="0.2">
      <c r="A346" s="7"/>
      <c r="B346" s="99" t="s">
        <v>15</v>
      </c>
      <c r="C346" s="99"/>
      <c r="D346" s="99"/>
      <c r="E346" s="99"/>
      <c r="F346" s="99"/>
      <c r="G346" s="99"/>
      <c r="H346" s="99"/>
      <c r="I346" s="99"/>
      <c r="J346" s="99"/>
      <c r="K346" s="99"/>
      <c r="L346" s="100"/>
      <c r="M346" s="57">
        <v>7</v>
      </c>
      <c r="N346" s="57">
        <v>1</v>
      </c>
      <c r="O346" s="58" t="s">
        <v>109</v>
      </c>
      <c r="P346" s="56">
        <v>110</v>
      </c>
      <c r="Q346" s="101"/>
      <c r="R346" s="101"/>
      <c r="S346" s="59">
        <v>4283089.2</v>
      </c>
      <c r="T346" s="60">
        <v>5954774.7999999998</v>
      </c>
      <c r="U346" s="60">
        <v>4883843</v>
      </c>
      <c r="V346" s="61">
        <v>5962088</v>
      </c>
      <c r="W346" s="146">
        <v>21083795</v>
      </c>
      <c r="X346" s="102">
        <v>0</v>
      </c>
      <c r="Y346" s="103"/>
      <c r="Z346" s="9"/>
      <c r="AA346" s="8">
        <v>21083795</v>
      </c>
      <c r="AB346" s="6" t="s">
        <v>0</v>
      </c>
    </row>
    <row r="347" spans="1:28" ht="22.15" customHeight="1" x14ac:dyDescent="0.2">
      <c r="A347" s="7"/>
      <c r="B347" s="99" t="s">
        <v>14</v>
      </c>
      <c r="C347" s="99"/>
      <c r="D347" s="99"/>
      <c r="E347" s="99"/>
      <c r="F347" s="99"/>
      <c r="G347" s="99"/>
      <c r="H347" s="99"/>
      <c r="I347" s="99"/>
      <c r="J347" s="99"/>
      <c r="K347" s="99"/>
      <c r="L347" s="100"/>
      <c r="M347" s="57">
        <v>7</v>
      </c>
      <c r="N347" s="57">
        <v>1</v>
      </c>
      <c r="O347" s="58" t="s">
        <v>109</v>
      </c>
      <c r="P347" s="56">
        <v>200</v>
      </c>
      <c r="Q347" s="101"/>
      <c r="R347" s="101"/>
      <c r="S347" s="59">
        <v>1620952.69</v>
      </c>
      <c r="T347" s="60">
        <v>5463359.3899999997</v>
      </c>
      <c r="U347" s="60">
        <v>1916859</v>
      </c>
      <c r="V347" s="61">
        <v>990041.24</v>
      </c>
      <c r="W347" s="146">
        <v>9991212.3200000003</v>
      </c>
      <c r="X347" s="102">
        <v>0</v>
      </c>
      <c r="Y347" s="103"/>
      <c r="Z347" s="9"/>
      <c r="AA347" s="8">
        <v>9991212.3200000003</v>
      </c>
      <c r="AB347" s="6" t="s">
        <v>0</v>
      </c>
    </row>
    <row r="348" spans="1:28" ht="21" customHeight="1" x14ac:dyDescent="0.2">
      <c r="A348" s="7"/>
      <c r="B348" s="99" t="s">
        <v>13</v>
      </c>
      <c r="C348" s="99"/>
      <c r="D348" s="99"/>
      <c r="E348" s="99"/>
      <c r="F348" s="99"/>
      <c r="G348" s="99"/>
      <c r="H348" s="99"/>
      <c r="I348" s="99"/>
      <c r="J348" s="99"/>
      <c r="K348" s="99"/>
      <c r="L348" s="100"/>
      <c r="M348" s="57">
        <v>7</v>
      </c>
      <c r="N348" s="57">
        <v>1</v>
      </c>
      <c r="O348" s="58" t="s">
        <v>109</v>
      </c>
      <c r="P348" s="56">
        <v>240</v>
      </c>
      <c r="Q348" s="101"/>
      <c r="R348" s="101"/>
      <c r="S348" s="59">
        <v>1620952.69</v>
      </c>
      <c r="T348" s="60">
        <v>5463359.3899999997</v>
      </c>
      <c r="U348" s="60">
        <v>1916859</v>
      </c>
      <c r="V348" s="61">
        <v>990041.24</v>
      </c>
      <c r="W348" s="146">
        <v>9991212.3200000003</v>
      </c>
      <c r="X348" s="102">
        <v>0</v>
      </c>
      <c r="Y348" s="103"/>
      <c r="Z348" s="9"/>
      <c r="AA348" s="8">
        <v>9991212.3200000003</v>
      </c>
      <c r="AB348" s="6" t="s">
        <v>0</v>
      </c>
    </row>
    <row r="349" spans="1:28" ht="19.149999999999999" customHeight="1" x14ac:dyDescent="0.2">
      <c r="A349" s="7"/>
      <c r="B349" s="99" t="s">
        <v>150</v>
      </c>
      <c r="C349" s="99"/>
      <c r="D349" s="99"/>
      <c r="E349" s="99"/>
      <c r="F349" s="99"/>
      <c r="G349" s="99"/>
      <c r="H349" s="99"/>
      <c r="I349" s="99"/>
      <c r="J349" s="99"/>
      <c r="K349" s="99"/>
      <c r="L349" s="100"/>
      <c r="M349" s="57">
        <v>7</v>
      </c>
      <c r="N349" s="57">
        <v>1</v>
      </c>
      <c r="O349" s="58" t="s">
        <v>149</v>
      </c>
      <c r="P349" s="56" t="s">
        <v>0</v>
      </c>
      <c r="Q349" s="101"/>
      <c r="R349" s="101"/>
      <c r="S349" s="59">
        <v>16232.45</v>
      </c>
      <c r="T349" s="60">
        <v>83767.55</v>
      </c>
      <c r="U349" s="60">
        <v>31900</v>
      </c>
      <c r="V349" s="61">
        <v>45600</v>
      </c>
      <c r="W349" s="146">
        <v>177500</v>
      </c>
      <c r="X349" s="102">
        <v>0</v>
      </c>
      <c r="Y349" s="103"/>
      <c r="Z349" s="9"/>
      <c r="AA349" s="8">
        <v>177500</v>
      </c>
      <c r="AB349" s="6" t="s">
        <v>0</v>
      </c>
    </row>
    <row r="350" spans="1:28" ht="22.9" customHeight="1" x14ac:dyDescent="0.2">
      <c r="A350" s="7"/>
      <c r="B350" s="99" t="s">
        <v>14</v>
      </c>
      <c r="C350" s="99"/>
      <c r="D350" s="99"/>
      <c r="E350" s="99"/>
      <c r="F350" s="99"/>
      <c r="G350" s="99"/>
      <c r="H350" s="99"/>
      <c r="I350" s="99"/>
      <c r="J350" s="99"/>
      <c r="K350" s="99"/>
      <c r="L350" s="100"/>
      <c r="M350" s="57">
        <v>7</v>
      </c>
      <c r="N350" s="57">
        <v>1</v>
      </c>
      <c r="O350" s="58" t="s">
        <v>149</v>
      </c>
      <c r="P350" s="56">
        <v>200</v>
      </c>
      <c r="Q350" s="101"/>
      <c r="R350" s="101"/>
      <c r="S350" s="59">
        <v>16232.45</v>
      </c>
      <c r="T350" s="60">
        <v>83767.55</v>
      </c>
      <c r="U350" s="60">
        <v>31900</v>
      </c>
      <c r="V350" s="61">
        <v>45600</v>
      </c>
      <c r="W350" s="146">
        <v>177500</v>
      </c>
      <c r="X350" s="102">
        <v>0</v>
      </c>
      <c r="Y350" s="103"/>
      <c r="Z350" s="9"/>
      <c r="AA350" s="8">
        <v>177500</v>
      </c>
      <c r="AB350" s="6" t="s">
        <v>0</v>
      </c>
    </row>
    <row r="351" spans="1:28" ht="22.9" customHeight="1" x14ac:dyDescent="0.2">
      <c r="A351" s="7"/>
      <c r="B351" s="99" t="s">
        <v>13</v>
      </c>
      <c r="C351" s="99"/>
      <c r="D351" s="99"/>
      <c r="E351" s="99"/>
      <c r="F351" s="99"/>
      <c r="G351" s="99"/>
      <c r="H351" s="99"/>
      <c r="I351" s="99"/>
      <c r="J351" s="99"/>
      <c r="K351" s="99"/>
      <c r="L351" s="100"/>
      <c r="M351" s="57">
        <v>7</v>
      </c>
      <c r="N351" s="57">
        <v>1</v>
      </c>
      <c r="O351" s="58" t="s">
        <v>149</v>
      </c>
      <c r="P351" s="56">
        <v>240</v>
      </c>
      <c r="Q351" s="101"/>
      <c r="R351" s="101"/>
      <c r="S351" s="59">
        <v>16232.45</v>
      </c>
      <c r="T351" s="60">
        <v>83767.55</v>
      </c>
      <c r="U351" s="60">
        <v>31900</v>
      </c>
      <c r="V351" s="61">
        <v>45600</v>
      </c>
      <c r="W351" s="146">
        <v>177500</v>
      </c>
      <c r="X351" s="102">
        <v>0</v>
      </c>
      <c r="Y351" s="103"/>
      <c r="Z351" s="9"/>
      <c r="AA351" s="8">
        <v>177500</v>
      </c>
      <c r="AB351" s="6" t="s">
        <v>0</v>
      </c>
    </row>
    <row r="352" spans="1:28" ht="32.450000000000003" customHeight="1" x14ac:dyDescent="0.2">
      <c r="A352" s="7"/>
      <c r="B352" s="99" t="s">
        <v>169</v>
      </c>
      <c r="C352" s="99"/>
      <c r="D352" s="99"/>
      <c r="E352" s="99"/>
      <c r="F352" s="99"/>
      <c r="G352" s="99"/>
      <c r="H352" s="99"/>
      <c r="I352" s="99"/>
      <c r="J352" s="99"/>
      <c r="K352" s="99"/>
      <c r="L352" s="100"/>
      <c r="M352" s="57">
        <v>7</v>
      </c>
      <c r="N352" s="57">
        <v>1</v>
      </c>
      <c r="O352" s="58" t="s">
        <v>168</v>
      </c>
      <c r="P352" s="56" t="s">
        <v>0</v>
      </c>
      <c r="Q352" s="101"/>
      <c r="R352" s="101"/>
      <c r="S352" s="59">
        <v>0</v>
      </c>
      <c r="T352" s="60">
        <v>1368422</v>
      </c>
      <c r="U352" s="60">
        <v>0</v>
      </c>
      <c r="V352" s="61">
        <v>0</v>
      </c>
      <c r="W352" s="146">
        <v>1368422</v>
      </c>
      <c r="X352" s="102">
        <v>0</v>
      </c>
      <c r="Y352" s="103"/>
      <c r="Z352" s="9"/>
      <c r="AA352" s="8">
        <v>1368422</v>
      </c>
      <c r="AB352" s="6" t="s">
        <v>0</v>
      </c>
    </row>
    <row r="353" spans="1:28" ht="24" customHeight="1" x14ac:dyDescent="0.2">
      <c r="A353" s="7"/>
      <c r="B353" s="99" t="s">
        <v>14</v>
      </c>
      <c r="C353" s="99"/>
      <c r="D353" s="99"/>
      <c r="E353" s="99"/>
      <c r="F353" s="99"/>
      <c r="G353" s="99"/>
      <c r="H353" s="99"/>
      <c r="I353" s="99"/>
      <c r="J353" s="99"/>
      <c r="K353" s="99"/>
      <c r="L353" s="100"/>
      <c r="M353" s="57">
        <v>7</v>
      </c>
      <c r="N353" s="57">
        <v>1</v>
      </c>
      <c r="O353" s="58" t="s">
        <v>168</v>
      </c>
      <c r="P353" s="56">
        <v>200</v>
      </c>
      <c r="Q353" s="101"/>
      <c r="R353" s="101"/>
      <c r="S353" s="59">
        <v>0</v>
      </c>
      <c r="T353" s="60">
        <v>1368422</v>
      </c>
      <c r="U353" s="60">
        <v>0</v>
      </c>
      <c r="V353" s="61">
        <v>0</v>
      </c>
      <c r="W353" s="146">
        <v>1368422</v>
      </c>
      <c r="X353" s="102">
        <v>0</v>
      </c>
      <c r="Y353" s="103"/>
      <c r="Z353" s="9"/>
      <c r="AA353" s="8">
        <v>1368422</v>
      </c>
      <c r="AB353" s="6" t="s">
        <v>0</v>
      </c>
    </row>
    <row r="354" spans="1:28" ht="22.9" customHeight="1" x14ac:dyDescent="0.2">
      <c r="A354" s="7"/>
      <c r="B354" s="99" t="s">
        <v>13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100"/>
      <c r="M354" s="57">
        <v>7</v>
      </c>
      <c r="N354" s="57">
        <v>1</v>
      </c>
      <c r="O354" s="58" t="s">
        <v>168</v>
      </c>
      <c r="P354" s="56">
        <v>240</v>
      </c>
      <c r="Q354" s="101"/>
      <c r="R354" s="101"/>
      <c r="S354" s="59">
        <v>0</v>
      </c>
      <c r="T354" s="60">
        <v>1368422</v>
      </c>
      <c r="U354" s="60">
        <v>0</v>
      </c>
      <c r="V354" s="61">
        <v>0</v>
      </c>
      <c r="W354" s="146">
        <v>1368422</v>
      </c>
      <c r="X354" s="102">
        <v>0</v>
      </c>
      <c r="Y354" s="103"/>
      <c r="Z354" s="9"/>
      <c r="AA354" s="8">
        <v>1368422</v>
      </c>
      <c r="AB354" s="6" t="s">
        <v>0</v>
      </c>
    </row>
    <row r="355" spans="1:28" ht="10.9" customHeight="1" x14ac:dyDescent="0.2">
      <c r="A355" s="7"/>
      <c r="B355" s="99" t="s">
        <v>9</v>
      </c>
      <c r="C355" s="99"/>
      <c r="D355" s="99"/>
      <c r="E355" s="99"/>
      <c r="F355" s="99"/>
      <c r="G355" s="99"/>
      <c r="H355" s="99"/>
      <c r="I355" s="99"/>
      <c r="J355" s="99"/>
      <c r="K355" s="99"/>
      <c r="L355" s="100"/>
      <c r="M355" s="57">
        <v>7</v>
      </c>
      <c r="N355" s="57">
        <v>1</v>
      </c>
      <c r="O355" s="58" t="s">
        <v>8</v>
      </c>
      <c r="P355" s="56" t="s">
        <v>0</v>
      </c>
      <c r="Q355" s="101"/>
      <c r="R355" s="101"/>
      <c r="S355" s="59">
        <v>1787964.28</v>
      </c>
      <c r="T355" s="60">
        <v>1163149.2</v>
      </c>
      <c r="U355" s="60">
        <v>0</v>
      </c>
      <c r="V355" s="61">
        <v>0</v>
      </c>
      <c r="W355" s="146">
        <v>2951113.48</v>
      </c>
      <c r="X355" s="102">
        <v>0</v>
      </c>
      <c r="Y355" s="103"/>
      <c r="Z355" s="9"/>
      <c r="AA355" s="8">
        <v>2951113.48</v>
      </c>
      <c r="AB355" s="6" t="s">
        <v>0</v>
      </c>
    </row>
    <row r="356" spans="1:28" ht="42" customHeight="1" x14ac:dyDescent="0.2">
      <c r="A356" s="7"/>
      <c r="B356" s="99" t="s">
        <v>90</v>
      </c>
      <c r="C356" s="99"/>
      <c r="D356" s="99"/>
      <c r="E356" s="99"/>
      <c r="F356" s="99"/>
      <c r="G356" s="99"/>
      <c r="H356" s="99"/>
      <c r="I356" s="99"/>
      <c r="J356" s="99"/>
      <c r="K356" s="99"/>
      <c r="L356" s="100"/>
      <c r="M356" s="57">
        <v>7</v>
      </c>
      <c r="N356" s="57">
        <v>1</v>
      </c>
      <c r="O356" s="58" t="s">
        <v>89</v>
      </c>
      <c r="P356" s="56" t="s">
        <v>0</v>
      </c>
      <c r="Q356" s="101"/>
      <c r="R356" s="101"/>
      <c r="S356" s="59">
        <v>1185714.28</v>
      </c>
      <c r="T356" s="60">
        <v>869448</v>
      </c>
      <c r="U356" s="60">
        <v>0</v>
      </c>
      <c r="V356" s="61">
        <v>0</v>
      </c>
      <c r="W356" s="146">
        <v>2055162.28</v>
      </c>
      <c r="X356" s="102">
        <v>0</v>
      </c>
      <c r="Y356" s="103"/>
      <c r="Z356" s="9"/>
      <c r="AA356" s="8">
        <v>2055162.28</v>
      </c>
      <c r="AB356" s="6" t="s">
        <v>0</v>
      </c>
    </row>
    <row r="357" spans="1:28" ht="24.6" customHeight="1" x14ac:dyDescent="0.2">
      <c r="A357" s="7"/>
      <c r="B357" s="99" t="s">
        <v>14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100"/>
      <c r="M357" s="57">
        <v>7</v>
      </c>
      <c r="N357" s="57">
        <v>1</v>
      </c>
      <c r="O357" s="58" t="s">
        <v>89</v>
      </c>
      <c r="P357" s="56">
        <v>200</v>
      </c>
      <c r="Q357" s="101"/>
      <c r="R357" s="101"/>
      <c r="S357" s="59">
        <v>1185714.28</v>
      </c>
      <c r="T357" s="60">
        <v>869448</v>
      </c>
      <c r="U357" s="60">
        <v>0</v>
      </c>
      <c r="V357" s="61">
        <v>0</v>
      </c>
      <c r="W357" s="146">
        <v>2055162.28</v>
      </c>
      <c r="X357" s="102">
        <v>0</v>
      </c>
      <c r="Y357" s="103"/>
      <c r="Z357" s="9"/>
      <c r="AA357" s="8">
        <v>2055162.28</v>
      </c>
      <c r="AB357" s="6" t="s">
        <v>0</v>
      </c>
    </row>
    <row r="358" spans="1:28" ht="24" customHeight="1" x14ac:dyDescent="0.2">
      <c r="A358" s="7"/>
      <c r="B358" s="99" t="s">
        <v>13</v>
      </c>
      <c r="C358" s="99"/>
      <c r="D358" s="99"/>
      <c r="E358" s="99"/>
      <c r="F358" s="99"/>
      <c r="G358" s="99"/>
      <c r="H358" s="99"/>
      <c r="I358" s="99"/>
      <c r="J358" s="99"/>
      <c r="K358" s="99"/>
      <c r="L358" s="100"/>
      <c r="M358" s="57">
        <v>7</v>
      </c>
      <c r="N358" s="57">
        <v>1</v>
      </c>
      <c r="O358" s="58" t="s">
        <v>89</v>
      </c>
      <c r="P358" s="56">
        <v>240</v>
      </c>
      <c r="Q358" s="101"/>
      <c r="R358" s="101"/>
      <c r="S358" s="59">
        <v>1185714.28</v>
      </c>
      <c r="T358" s="60">
        <v>869448</v>
      </c>
      <c r="U358" s="60">
        <v>0</v>
      </c>
      <c r="V358" s="61">
        <v>0</v>
      </c>
      <c r="W358" s="146">
        <v>2055162.28</v>
      </c>
      <c r="X358" s="102">
        <v>0</v>
      </c>
      <c r="Y358" s="103"/>
      <c r="Z358" s="9"/>
      <c r="AA358" s="8">
        <v>2055162.28</v>
      </c>
      <c r="AB358" s="6" t="s">
        <v>0</v>
      </c>
    </row>
    <row r="359" spans="1:28" ht="45.6" customHeight="1" x14ac:dyDescent="0.2">
      <c r="A359" s="7"/>
      <c r="B359" s="99" t="s">
        <v>86</v>
      </c>
      <c r="C359" s="99"/>
      <c r="D359" s="99"/>
      <c r="E359" s="99"/>
      <c r="F359" s="99"/>
      <c r="G359" s="99"/>
      <c r="H359" s="99"/>
      <c r="I359" s="99"/>
      <c r="J359" s="99"/>
      <c r="K359" s="99"/>
      <c r="L359" s="100"/>
      <c r="M359" s="57">
        <v>7</v>
      </c>
      <c r="N359" s="57">
        <v>1</v>
      </c>
      <c r="O359" s="58" t="s">
        <v>85</v>
      </c>
      <c r="P359" s="56" t="s">
        <v>0</v>
      </c>
      <c r="Q359" s="101"/>
      <c r="R359" s="101"/>
      <c r="S359" s="59">
        <v>0</v>
      </c>
      <c r="T359" s="60">
        <v>293701.2</v>
      </c>
      <c r="U359" s="60">
        <v>0</v>
      </c>
      <c r="V359" s="61">
        <v>0</v>
      </c>
      <c r="W359" s="146">
        <v>293701.2</v>
      </c>
      <c r="X359" s="102">
        <v>0</v>
      </c>
      <c r="Y359" s="103"/>
      <c r="Z359" s="9"/>
      <c r="AA359" s="8">
        <v>293701.2</v>
      </c>
      <c r="AB359" s="6" t="s">
        <v>0</v>
      </c>
    </row>
    <row r="360" spans="1:28" ht="21" customHeight="1" x14ac:dyDescent="0.2">
      <c r="A360" s="7"/>
      <c r="B360" s="99" t="s">
        <v>14</v>
      </c>
      <c r="C360" s="99"/>
      <c r="D360" s="99"/>
      <c r="E360" s="99"/>
      <c r="F360" s="99"/>
      <c r="G360" s="99"/>
      <c r="H360" s="99"/>
      <c r="I360" s="99"/>
      <c r="J360" s="99"/>
      <c r="K360" s="99"/>
      <c r="L360" s="100"/>
      <c r="M360" s="57">
        <v>7</v>
      </c>
      <c r="N360" s="57">
        <v>1</v>
      </c>
      <c r="O360" s="58" t="s">
        <v>85</v>
      </c>
      <c r="P360" s="56">
        <v>200</v>
      </c>
      <c r="Q360" s="101"/>
      <c r="R360" s="101"/>
      <c r="S360" s="59">
        <v>0</v>
      </c>
      <c r="T360" s="60">
        <v>293701.2</v>
      </c>
      <c r="U360" s="60">
        <v>0</v>
      </c>
      <c r="V360" s="61">
        <v>0</v>
      </c>
      <c r="W360" s="146">
        <v>293701.2</v>
      </c>
      <c r="X360" s="102">
        <v>0</v>
      </c>
      <c r="Y360" s="103"/>
      <c r="Z360" s="9"/>
      <c r="AA360" s="8">
        <v>293701.2</v>
      </c>
      <c r="AB360" s="6" t="s">
        <v>0</v>
      </c>
    </row>
    <row r="361" spans="1:28" ht="21" customHeight="1" x14ac:dyDescent="0.2">
      <c r="A361" s="7"/>
      <c r="B361" s="99" t="s">
        <v>13</v>
      </c>
      <c r="C361" s="99"/>
      <c r="D361" s="99"/>
      <c r="E361" s="99"/>
      <c r="F361" s="99"/>
      <c r="G361" s="99"/>
      <c r="H361" s="99"/>
      <c r="I361" s="99"/>
      <c r="J361" s="99"/>
      <c r="K361" s="99"/>
      <c r="L361" s="100"/>
      <c r="M361" s="57">
        <v>7</v>
      </c>
      <c r="N361" s="57">
        <v>1</v>
      </c>
      <c r="O361" s="58" t="s">
        <v>85</v>
      </c>
      <c r="P361" s="56">
        <v>240</v>
      </c>
      <c r="Q361" s="101"/>
      <c r="R361" s="101"/>
      <c r="S361" s="59">
        <v>0</v>
      </c>
      <c r="T361" s="60">
        <v>293701.2</v>
      </c>
      <c r="U361" s="60">
        <v>0</v>
      </c>
      <c r="V361" s="61">
        <v>0</v>
      </c>
      <c r="W361" s="146">
        <v>293701.2</v>
      </c>
      <c r="X361" s="102">
        <v>0</v>
      </c>
      <c r="Y361" s="103"/>
      <c r="Z361" s="9"/>
      <c r="AA361" s="8">
        <v>293701.2</v>
      </c>
      <c r="AB361" s="6" t="s">
        <v>0</v>
      </c>
    </row>
    <row r="362" spans="1:28" ht="46.9" customHeight="1" x14ac:dyDescent="0.2">
      <c r="A362" s="7"/>
      <c r="B362" s="99" t="s">
        <v>167</v>
      </c>
      <c r="C362" s="99"/>
      <c r="D362" s="99"/>
      <c r="E362" s="99"/>
      <c r="F362" s="99"/>
      <c r="G362" s="99"/>
      <c r="H362" s="99"/>
      <c r="I362" s="99"/>
      <c r="J362" s="99"/>
      <c r="K362" s="99"/>
      <c r="L362" s="100"/>
      <c r="M362" s="57">
        <v>7</v>
      </c>
      <c r="N362" s="57">
        <v>1</v>
      </c>
      <c r="O362" s="58" t="s">
        <v>166</v>
      </c>
      <c r="P362" s="56" t="s">
        <v>0</v>
      </c>
      <c r="Q362" s="101"/>
      <c r="R362" s="101"/>
      <c r="S362" s="59">
        <v>602250</v>
      </c>
      <c r="T362" s="60">
        <v>0</v>
      </c>
      <c r="U362" s="60">
        <v>0</v>
      </c>
      <c r="V362" s="61">
        <v>0</v>
      </c>
      <c r="W362" s="146">
        <v>602250</v>
      </c>
      <c r="X362" s="102">
        <v>0</v>
      </c>
      <c r="Y362" s="103"/>
      <c r="Z362" s="9"/>
      <c r="AA362" s="8">
        <v>602250</v>
      </c>
      <c r="AB362" s="6" t="s">
        <v>0</v>
      </c>
    </row>
    <row r="363" spans="1:28" ht="18.600000000000001" customHeight="1" x14ac:dyDescent="0.2">
      <c r="A363" s="7"/>
      <c r="B363" s="99" t="s">
        <v>14</v>
      </c>
      <c r="C363" s="99"/>
      <c r="D363" s="99"/>
      <c r="E363" s="99"/>
      <c r="F363" s="99"/>
      <c r="G363" s="99"/>
      <c r="H363" s="99"/>
      <c r="I363" s="99"/>
      <c r="J363" s="99"/>
      <c r="K363" s="99"/>
      <c r="L363" s="100"/>
      <c r="M363" s="57">
        <v>7</v>
      </c>
      <c r="N363" s="57">
        <v>1</v>
      </c>
      <c r="O363" s="58" t="s">
        <v>166</v>
      </c>
      <c r="P363" s="56">
        <v>200</v>
      </c>
      <c r="Q363" s="101"/>
      <c r="R363" s="101"/>
      <c r="S363" s="59">
        <v>602250</v>
      </c>
      <c r="T363" s="60">
        <v>0</v>
      </c>
      <c r="U363" s="60">
        <v>0</v>
      </c>
      <c r="V363" s="61">
        <v>0</v>
      </c>
      <c r="W363" s="146">
        <v>602250</v>
      </c>
      <c r="X363" s="102">
        <v>0</v>
      </c>
      <c r="Y363" s="103"/>
      <c r="Z363" s="9"/>
      <c r="AA363" s="8">
        <v>602250</v>
      </c>
      <c r="AB363" s="6" t="s">
        <v>0</v>
      </c>
    </row>
    <row r="364" spans="1:28" ht="18" customHeight="1" x14ac:dyDescent="0.2">
      <c r="A364" s="7"/>
      <c r="B364" s="99" t="s">
        <v>13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100"/>
      <c r="M364" s="57">
        <v>7</v>
      </c>
      <c r="N364" s="57">
        <v>1</v>
      </c>
      <c r="O364" s="58" t="s">
        <v>166</v>
      </c>
      <c r="P364" s="56">
        <v>240</v>
      </c>
      <c r="Q364" s="101"/>
      <c r="R364" s="101"/>
      <c r="S364" s="59">
        <v>602250</v>
      </c>
      <c r="T364" s="60">
        <v>0</v>
      </c>
      <c r="U364" s="60">
        <v>0</v>
      </c>
      <c r="V364" s="61">
        <v>0</v>
      </c>
      <c r="W364" s="146">
        <v>602250</v>
      </c>
      <c r="X364" s="102">
        <v>0</v>
      </c>
      <c r="Y364" s="103"/>
      <c r="Z364" s="9"/>
      <c r="AA364" s="8">
        <v>602250</v>
      </c>
      <c r="AB364" s="6" t="s">
        <v>0</v>
      </c>
    </row>
    <row r="365" spans="1:28" ht="12.75" customHeight="1" x14ac:dyDescent="0.2">
      <c r="A365" s="7"/>
      <c r="B365" s="99" t="s">
        <v>165</v>
      </c>
      <c r="C365" s="99"/>
      <c r="D365" s="99"/>
      <c r="E365" s="99"/>
      <c r="F365" s="99"/>
      <c r="G365" s="99"/>
      <c r="H365" s="99"/>
      <c r="I365" s="99"/>
      <c r="J365" s="99"/>
      <c r="K365" s="99"/>
      <c r="L365" s="100"/>
      <c r="M365" s="57">
        <v>7</v>
      </c>
      <c r="N365" s="57">
        <v>2</v>
      </c>
      <c r="O365" s="58" t="s">
        <v>0</v>
      </c>
      <c r="P365" s="56" t="s">
        <v>0</v>
      </c>
      <c r="Q365" s="101"/>
      <c r="R365" s="101"/>
      <c r="S365" s="59">
        <v>279530864.23000002</v>
      </c>
      <c r="T365" s="60">
        <v>204913924.75</v>
      </c>
      <c r="U365" s="60">
        <v>80185081.680000007</v>
      </c>
      <c r="V365" s="61">
        <v>124247091.31</v>
      </c>
      <c r="W365" s="146">
        <v>688876961.97000003</v>
      </c>
      <c r="X365" s="102">
        <v>0</v>
      </c>
      <c r="Y365" s="103"/>
      <c r="Z365" s="9"/>
      <c r="AA365" s="8">
        <v>688876961.97000003</v>
      </c>
      <c r="AB365" s="6" t="s">
        <v>0</v>
      </c>
    </row>
    <row r="366" spans="1:28" ht="24.6" customHeight="1" x14ac:dyDescent="0.2">
      <c r="A366" s="7"/>
      <c r="B366" s="99" t="s">
        <v>131</v>
      </c>
      <c r="C366" s="99"/>
      <c r="D366" s="99"/>
      <c r="E366" s="99"/>
      <c r="F366" s="99"/>
      <c r="G366" s="99"/>
      <c r="H366" s="99"/>
      <c r="I366" s="99"/>
      <c r="J366" s="99"/>
      <c r="K366" s="99"/>
      <c r="L366" s="100"/>
      <c r="M366" s="57">
        <v>7</v>
      </c>
      <c r="N366" s="57">
        <v>2</v>
      </c>
      <c r="O366" s="58" t="s">
        <v>130</v>
      </c>
      <c r="P366" s="56" t="s">
        <v>0</v>
      </c>
      <c r="Q366" s="101"/>
      <c r="R366" s="101"/>
      <c r="S366" s="59">
        <v>0</v>
      </c>
      <c r="T366" s="60">
        <v>572927</v>
      </c>
      <c r="U366" s="60">
        <v>0</v>
      </c>
      <c r="V366" s="61">
        <v>0</v>
      </c>
      <c r="W366" s="146">
        <v>572927</v>
      </c>
      <c r="X366" s="102">
        <v>0</v>
      </c>
      <c r="Y366" s="103"/>
      <c r="Z366" s="9"/>
      <c r="AA366" s="8">
        <v>572927</v>
      </c>
      <c r="AB366" s="6" t="s">
        <v>0</v>
      </c>
    </row>
    <row r="367" spans="1:28" ht="28.9" customHeight="1" x14ac:dyDescent="0.2">
      <c r="A367" s="7"/>
      <c r="B367" s="99" t="s">
        <v>129</v>
      </c>
      <c r="C367" s="99"/>
      <c r="D367" s="99"/>
      <c r="E367" s="99"/>
      <c r="F367" s="99"/>
      <c r="G367" s="99"/>
      <c r="H367" s="99"/>
      <c r="I367" s="99"/>
      <c r="J367" s="99"/>
      <c r="K367" s="99"/>
      <c r="L367" s="100"/>
      <c r="M367" s="57">
        <v>7</v>
      </c>
      <c r="N367" s="57">
        <v>2</v>
      </c>
      <c r="O367" s="58" t="s">
        <v>128</v>
      </c>
      <c r="P367" s="56" t="s">
        <v>0</v>
      </c>
      <c r="Q367" s="101"/>
      <c r="R367" s="101"/>
      <c r="S367" s="59">
        <v>0</v>
      </c>
      <c r="T367" s="60">
        <v>572927</v>
      </c>
      <c r="U367" s="60">
        <v>0</v>
      </c>
      <c r="V367" s="61">
        <v>0</v>
      </c>
      <c r="W367" s="146">
        <v>572927</v>
      </c>
      <c r="X367" s="102">
        <v>0</v>
      </c>
      <c r="Y367" s="103"/>
      <c r="Z367" s="9"/>
      <c r="AA367" s="8">
        <v>572927</v>
      </c>
      <c r="AB367" s="6" t="s">
        <v>0</v>
      </c>
    </row>
    <row r="368" spans="1:28" ht="36" customHeight="1" x14ac:dyDescent="0.2">
      <c r="A368" s="7"/>
      <c r="B368" s="99" t="s">
        <v>16</v>
      </c>
      <c r="C368" s="99"/>
      <c r="D368" s="99"/>
      <c r="E368" s="99"/>
      <c r="F368" s="99"/>
      <c r="G368" s="99"/>
      <c r="H368" s="99"/>
      <c r="I368" s="99"/>
      <c r="J368" s="99"/>
      <c r="K368" s="99"/>
      <c r="L368" s="100"/>
      <c r="M368" s="57">
        <v>7</v>
      </c>
      <c r="N368" s="57">
        <v>2</v>
      </c>
      <c r="O368" s="58" t="s">
        <v>128</v>
      </c>
      <c r="P368" s="56">
        <v>100</v>
      </c>
      <c r="Q368" s="101"/>
      <c r="R368" s="101"/>
      <c r="S368" s="59">
        <v>0</v>
      </c>
      <c r="T368" s="60">
        <v>520809</v>
      </c>
      <c r="U368" s="60">
        <v>0</v>
      </c>
      <c r="V368" s="61">
        <v>0</v>
      </c>
      <c r="W368" s="146">
        <v>520809</v>
      </c>
      <c r="X368" s="102">
        <v>0</v>
      </c>
      <c r="Y368" s="103"/>
      <c r="Z368" s="9"/>
      <c r="AA368" s="8">
        <v>520809</v>
      </c>
      <c r="AB368" s="6" t="s">
        <v>0</v>
      </c>
    </row>
    <row r="369" spans="1:28" ht="15" customHeight="1" x14ac:dyDescent="0.2">
      <c r="A369" s="7"/>
      <c r="B369" s="99" t="s">
        <v>15</v>
      </c>
      <c r="C369" s="99"/>
      <c r="D369" s="99"/>
      <c r="E369" s="99"/>
      <c r="F369" s="99"/>
      <c r="G369" s="99"/>
      <c r="H369" s="99"/>
      <c r="I369" s="99"/>
      <c r="J369" s="99"/>
      <c r="K369" s="99"/>
      <c r="L369" s="100"/>
      <c r="M369" s="57">
        <v>7</v>
      </c>
      <c r="N369" s="57">
        <v>2</v>
      </c>
      <c r="O369" s="58" t="s">
        <v>128</v>
      </c>
      <c r="P369" s="56">
        <v>110</v>
      </c>
      <c r="Q369" s="101"/>
      <c r="R369" s="101"/>
      <c r="S369" s="59">
        <v>0</v>
      </c>
      <c r="T369" s="60">
        <v>520809</v>
      </c>
      <c r="U369" s="60">
        <v>0</v>
      </c>
      <c r="V369" s="61">
        <v>0</v>
      </c>
      <c r="W369" s="146">
        <v>520809</v>
      </c>
      <c r="X369" s="102">
        <v>0</v>
      </c>
      <c r="Y369" s="103"/>
      <c r="Z369" s="9"/>
      <c r="AA369" s="8">
        <v>520809</v>
      </c>
      <c r="AB369" s="6" t="s">
        <v>0</v>
      </c>
    </row>
    <row r="370" spans="1:28" ht="27" customHeight="1" x14ac:dyDescent="0.2">
      <c r="A370" s="7"/>
      <c r="B370" s="99" t="s">
        <v>57</v>
      </c>
      <c r="C370" s="99"/>
      <c r="D370" s="99"/>
      <c r="E370" s="99"/>
      <c r="F370" s="99"/>
      <c r="G370" s="99"/>
      <c r="H370" s="99"/>
      <c r="I370" s="99"/>
      <c r="J370" s="99"/>
      <c r="K370" s="99"/>
      <c r="L370" s="100"/>
      <c r="M370" s="57">
        <v>7</v>
      </c>
      <c r="N370" s="57">
        <v>2</v>
      </c>
      <c r="O370" s="58" t="s">
        <v>128</v>
      </c>
      <c r="P370" s="56">
        <v>600</v>
      </c>
      <c r="Q370" s="101"/>
      <c r="R370" s="101"/>
      <c r="S370" s="59">
        <v>0</v>
      </c>
      <c r="T370" s="60">
        <v>52118</v>
      </c>
      <c r="U370" s="60">
        <v>0</v>
      </c>
      <c r="V370" s="61">
        <v>0</v>
      </c>
      <c r="W370" s="146">
        <v>52118</v>
      </c>
      <c r="X370" s="102">
        <v>0</v>
      </c>
      <c r="Y370" s="103"/>
      <c r="Z370" s="9"/>
      <c r="AA370" s="8">
        <v>52118</v>
      </c>
      <c r="AB370" s="6" t="s">
        <v>0</v>
      </c>
    </row>
    <row r="371" spans="1:28" ht="12.75" customHeight="1" x14ac:dyDescent="0.2">
      <c r="A371" s="7"/>
      <c r="B371" s="99" t="s">
        <v>56</v>
      </c>
      <c r="C371" s="99"/>
      <c r="D371" s="99"/>
      <c r="E371" s="99"/>
      <c r="F371" s="99"/>
      <c r="G371" s="99"/>
      <c r="H371" s="99"/>
      <c r="I371" s="99"/>
      <c r="J371" s="99"/>
      <c r="K371" s="99"/>
      <c r="L371" s="100"/>
      <c r="M371" s="57">
        <v>7</v>
      </c>
      <c r="N371" s="57">
        <v>2</v>
      </c>
      <c r="O371" s="58" t="s">
        <v>128</v>
      </c>
      <c r="P371" s="56">
        <v>610</v>
      </c>
      <c r="Q371" s="101"/>
      <c r="R371" s="101"/>
      <c r="S371" s="59">
        <v>0</v>
      </c>
      <c r="T371" s="60">
        <v>52118</v>
      </c>
      <c r="U371" s="60">
        <v>0</v>
      </c>
      <c r="V371" s="61">
        <v>0</v>
      </c>
      <c r="W371" s="146">
        <v>52118</v>
      </c>
      <c r="X371" s="102">
        <v>0</v>
      </c>
      <c r="Y371" s="103"/>
      <c r="Z371" s="9"/>
      <c r="AA371" s="8">
        <v>52118</v>
      </c>
      <c r="AB371" s="6" t="s">
        <v>0</v>
      </c>
    </row>
    <row r="372" spans="1:28" ht="19.149999999999999" customHeight="1" x14ac:dyDescent="0.2">
      <c r="A372" s="7"/>
      <c r="B372" s="99" t="s">
        <v>113</v>
      </c>
      <c r="C372" s="99"/>
      <c r="D372" s="99"/>
      <c r="E372" s="99"/>
      <c r="F372" s="99"/>
      <c r="G372" s="99"/>
      <c r="H372" s="99"/>
      <c r="I372" s="99"/>
      <c r="J372" s="99"/>
      <c r="K372" s="99"/>
      <c r="L372" s="100"/>
      <c r="M372" s="57">
        <v>7</v>
      </c>
      <c r="N372" s="57">
        <v>2</v>
      </c>
      <c r="O372" s="58" t="s">
        <v>112</v>
      </c>
      <c r="P372" s="56" t="s">
        <v>0</v>
      </c>
      <c r="Q372" s="101"/>
      <c r="R372" s="101"/>
      <c r="S372" s="59">
        <v>279530864.23000002</v>
      </c>
      <c r="T372" s="60">
        <v>204340997.75</v>
      </c>
      <c r="U372" s="60">
        <v>80185081.680000007</v>
      </c>
      <c r="V372" s="61">
        <v>124247091.31</v>
      </c>
      <c r="W372" s="146">
        <v>688304034.97000003</v>
      </c>
      <c r="X372" s="102">
        <v>0</v>
      </c>
      <c r="Y372" s="103"/>
      <c r="Z372" s="9"/>
      <c r="AA372" s="8">
        <v>688304034.97000003</v>
      </c>
      <c r="AB372" s="6" t="s">
        <v>0</v>
      </c>
    </row>
    <row r="373" spans="1:28" ht="12.75" customHeight="1" x14ac:dyDescent="0.2">
      <c r="A373" s="7"/>
      <c r="B373" s="99" t="s">
        <v>164</v>
      </c>
      <c r="C373" s="99"/>
      <c r="D373" s="99"/>
      <c r="E373" s="99"/>
      <c r="F373" s="99"/>
      <c r="G373" s="99"/>
      <c r="H373" s="99"/>
      <c r="I373" s="99"/>
      <c r="J373" s="99"/>
      <c r="K373" s="99"/>
      <c r="L373" s="100"/>
      <c r="M373" s="57">
        <v>7</v>
      </c>
      <c r="N373" s="57">
        <v>2</v>
      </c>
      <c r="O373" s="58" t="s">
        <v>163</v>
      </c>
      <c r="P373" s="56" t="s">
        <v>0</v>
      </c>
      <c r="Q373" s="101"/>
      <c r="R373" s="101"/>
      <c r="S373" s="59">
        <v>8464572.6400000006</v>
      </c>
      <c r="T373" s="60">
        <v>28872563.300000001</v>
      </c>
      <c r="U373" s="60">
        <v>5298588</v>
      </c>
      <c r="V373" s="61">
        <v>9110610.1699999999</v>
      </c>
      <c r="W373" s="146">
        <v>51746334.109999999</v>
      </c>
      <c r="X373" s="102">
        <v>0</v>
      </c>
      <c r="Y373" s="103"/>
      <c r="Z373" s="9"/>
      <c r="AA373" s="8">
        <v>51746334.109999999</v>
      </c>
      <c r="AB373" s="6" t="s">
        <v>0</v>
      </c>
    </row>
    <row r="374" spans="1:28" ht="39.6" customHeight="1" x14ac:dyDescent="0.2">
      <c r="A374" s="7"/>
      <c r="B374" s="99" t="s">
        <v>16</v>
      </c>
      <c r="C374" s="99"/>
      <c r="D374" s="99"/>
      <c r="E374" s="99"/>
      <c r="F374" s="99"/>
      <c r="G374" s="99"/>
      <c r="H374" s="99"/>
      <c r="I374" s="99"/>
      <c r="J374" s="99"/>
      <c r="K374" s="99"/>
      <c r="L374" s="100"/>
      <c r="M374" s="57">
        <v>7</v>
      </c>
      <c r="N374" s="57">
        <v>2</v>
      </c>
      <c r="O374" s="58" t="s">
        <v>163</v>
      </c>
      <c r="P374" s="56">
        <v>100</v>
      </c>
      <c r="Q374" s="101"/>
      <c r="R374" s="101"/>
      <c r="S374" s="59">
        <v>2525548.1</v>
      </c>
      <c r="T374" s="60">
        <v>11025881.039999999</v>
      </c>
      <c r="U374" s="60">
        <v>3000</v>
      </c>
      <c r="V374" s="61">
        <v>0</v>
      </c>
      <c r="W374" s="146">
        <v>13554429.139999999</v>
      </c>
      <c r="X374" s="102">
        <v>0</v>
      </c>
      <c r="Y374" s="103"/>
      <c r="Z374" s="9"/>
      <c r="AA374" s="8">
        <v>13554429.140000001</v>
      </c>
      <c r="AB374" s="6" t="s">
        <v>0</v>
      </c>
    </row>
    <row r="375" spans="1:28" ht="12.6" customHeight="1" x14ac:dyDescent="0.2">
      <c r="A375" s="7"/>
      <c r="B375" s="99" t="s">
        <v>15</v>
      </c>
      <c r="C375" s="99"/>
      <c r="D375" s="99"/>
      <c r="E375" s="99"/>
      <c r="F375" s="99"/>
      <c r="G375" s="99"/>
      <c r="H375" s="99"/>
      <c r="I375" s="99"/>
      <c r="J375" s="99"/>
      <c r="K375" s="99"/>
      <c r="L375" s="100"/>
      <c r="M375" s="57">
        <v>7</v>
      </c>
      <c r="N375" s="57">
        <v>2</v>
      </c>
      <c r="O375" s="58" t="s">
        <v>163</v>
      </c>
      <c r="P375" s="56">
        <v>110</v>
      </c>
      <c r="Q375" s="101"/>
      <c r="R375" s="101"/>
      <c r="S375" s="59">
        <v>2525548.1</v>
      </c>
      <c r="T375" s="60">
        <v>11025881.039999999</v>
      </c>
      <c r="U375" s="60">
        <v>3000</v>
      </c>
      <c r="V375" s="61">
        <v>0</v>
      </c>
      <c r="W375" s="146">
        <v>13554429.139999999</v>
      </c>
      <c r="X375" s="102">
        <v>0</v>
      </c>
      <c r="Y375" s="103"/>
      <c r="Z375" s="9"/>
      <c r="AA375" s="8">
        <v>13554429.140000001</v>
      </c>
      <c r="AB375" s="6" t="s">
        <v>0</v>
      </c>
    </row>
    <row r="376" spans="1:28" ht="24.6" customHeight="1" x14ac:dyDescent="0.2">
      <c r="A376" s="7"/>
      <c r="B376" s="99" t="s">
        <v>14</v>
      </c>
      <c r="C376" s="99"/>
      <c r="D376" s="99"/>
      <c r="E376" s="99"/>
      <c r="F376" s="99"/>
      <c r="G376" s="99"/>
      <c r="H376" s="99"/>
      <c r="I376" s="99"/>
      <c r="J376" s="99"/>
      <c r="K376" s="99"/>
      <c r="L376" s="100"/>
      <c r="M376" s="57">
        <v>7</v>
      </c>
      <c r="N376" s="57">
        <v>2</v>
      </c>
      <c r="O376" s="58" t="s">
        <v>163</v>
      </c>
      <c r="P376" s="56">
        <v>200</v>
      </c>
      <c r="Q376" s="101"/>
      <c r="R376" s="101"/>
      <c r="S376" s="59">
        <v>4408622.05</v>
      </c>
      <c r="T376" s="60">
        <v>14494033.48</v>
      </c>
      <c r="U376" s="60">
        <v>3792084</v>
      </c>
      <c r="V376" s="61">
        <v>7486390.1699999999</v>
      </c>
      <c r="W376" s="146">
        <v>30181129.700000003</v>
      </c>
      <c r="X376" s="102">
        <v>0</v>
      </c>
      <c r="Y376" s="103"/>
      <c r="Z376" s="9"/>
      <c r="AA376" s="8">
        <v>30181129.699999999</v>
      </c>
      <c r="AB376" s="6" t="s">
        <v>0</v>
      </c>
    </row>
    <row r="377" spans="1:28" ht="24.6" customHeight="1" x14ac:dyDescent="0.2">
      <c r="A377" s="7"/>
      <c r="B377" s="99" t="s">
        <v>13</v>
      </c>
      <c r="C377" s="99"/>
      <c r="D377" s="99"/>
      <c r="E377" s="99"/>
      <c r="F377" s="99"/>
      <c r="G377" s="99"/>
      <c r="H377" s="99"/>
      <c r="I377" s="99"/>
      <c r="J377" s="99"/>
      <c r="K377" s="99"/>
      <c r="L377" s="100"/>
      <c r="M377" s="57">
        <v>7</v>
      </c>
      <c r="N377" s="57">
        <v>2</v>
      </c>
      <c r="O377" s="58" t="s">
        <v>163</v>
      </c>
      <c r="P377" s="56">
        <v>240</v>
      </c>
      <c r="Q377" s="101"/>
      <c r="R377" s="101"/>
      <c r="S377" s="59">
        <v>4408622.05</v>
      </c>
      <c r="T377" s="60">
        <v>14494033.48</v>
      </c>
      <c r="U377" s="60">
        <v>3792084</v>
      </c>
      <c r="V377" s="61">
        <v>7486390.1699999999</v>
      </c>
      <c r="W377" s="146">
        <v>30181129.700000003</v>
      </c>
      <c r="X377" s="102">
        <v>0</v>
      </c>
      <c r="Y377" s="103"/>
      <c r="Z377" s="9"/>
      <c r="AA377" s="8">
        <v>30181129.699999999</v>
      </c>
      <c r="AB377" s="6" t="s">
        <v>0</v>
      </c>
    </row>
    <row r="378" spans="1:28" ht="25.9" customHeight="1" x14ac:dyDescent="0.2">
      <c r="A378" s="7"/>
      <c r="B378" s="99" t="s">
        <v>81</v>
      </c>
      <c r="C378" s="99"/>
      <c r="D378" s="99"/>
      <c r="E378" s="99"/>
      <c r="F378" s="99"/>
      <c r="G378" s="99"/>
      <c r="H378" s="99"/>
      <c r="I378" s="99"/>
      <c r="J378" s="99"/>
      <c r="K378" s="99"/>
      <c r="L378" s="100"/>
      <c r="M378" s="57">
        <v>7</v>
      </c>
      <c r="N378" s="57">
        <v>2</v>
      </c>
      <c r="O378" s="58" t="s">
        <v>163</v>
      </c>
      <c r="P378" s="56">
        <v>400</v>
      </c>
      <c r="Q378" s="101"/>
      <c r="R378" s="101"/>
      <c r="S378" s="59">
        <v>173317.2</v>
      </c>
      <c r="T378" s="60">
        <v>0</v>
      </c>
      <c r="U378" s="60">
        <v>0</v>
      </c>
      <c r="V378" s="61">
        <v>0</v>
      </c>
      <c r="W378" s="146">
        <v>173317.2</v>
      </c>
      <c r="X378" s="102">
        <v>0</v>
      </c>
      <c r="Y378" s="103"/>
      <c r="Z378" s="9"/>
      <c r="AA378" s="8">
        <v>173317.2</v>
      </c>
      <c r="AB378" s="6" t="s">
        <v>0</v>
      </c>
    </row>
    <row r="379" spans="1:28" ht="12.75" customHeight="1" x14ac:dyDescent="0.2">
      <c r="A379" s="7"/>
      <c r="B379" s="99" t="s">
        <v>80</v>
      </c>
      <c r="C379" s="99"/>
      <c r="D379" s="99"/>
      <c r="E379" s="99"/>
      <c r="F379" s="99"/>
      <c r="G379" s="99"/>
      <c r="H379" s="99"/>
      <c r="I379" s="99"/>
      <c r="J379" s="99"/>
      <c r="K379" s="99"/>
      <c r="L379" s="100"/>
      <c r="M379" s="57">
        <v>7</v>
      </c>
      <c r="N379" s="57">
        <v>2</v>
      </c>
      <c r="O379" s="58" t="s">
        <v>163</v>
      </c>
      <c r="P379" s="56">
        <v>410</v>
      </c>
      <c r="Q379" s="101"/>
      <c r="R379" s="101"/>
      <c r="S379" s="59">
        <v>173317.2</v>
      </c>
      <c r="T379" s="60">
        <v>0</v>
      </c>
      <c r="U379" s="60">
        <v>0</v>
      </c>
      <c r="V379" s="61">
        <v>0</v>
      </c>
      <c r="W379" s="146">
        <v>173317.2</v>
      </c>
      <c r="X379" s="102">
        <v>0</v>
      </c>
      <c r="Y379" s="103"/>
      <c r="Z379" s="9"/>
      <c r="AA379" s="8">
        <v>173317.2</v>
      </c>
      <c r="AB379" s="6" t="s">
        <v>0</v>
      </c>
    </row>
    <row r="380" spans="1:28" ht="24.6" customHeight="1" x14ac:dyDescent="0.2">
      <c r="A380" s="7"/>
      <c r="B380" s="99" t="s">
        <v>57</v>
      </c>
      <c r="C380" s="99"/>
      <c r="D380" s="99"/>
      <c r="E380" s="99"/>
      <c r="F380" s="99"/>
      <c r="G380" s="99"/>
      <c r="H380" s="99"/>
      <c r="I380" s="99"/>
      <c r="J380" s="99"/>
      <c r="K380" s="99"/>
      <c r="L380" s="100"/>
      <c r="M380" s="57">
        <v>7</v>
      </c>
      <c r="N380" s="57">
        <v>2</v>
      </c>
      <c r="O380" s="58" t="s">
        <v>163</v>
      </c>
      <c r="P380" s="56">
        <v>600</v>
      </c>
      <c r="Q380" s="101"/>
      <c r="R380" s="101"/>
      <c r="S380" s="59">
        <v>812527.07</v>
      </c>
      <c r="T380" s="60">
        <v>1434114</v>
      </c>
      <c r="U380" s="60">
        <v>460065</v>
      </c>
      <c r="V380" s="61">
        <v>614872</v>
      </c>
      <c r="W380" s="146">
        <v>3321578.07</v>
      </c>
      <c r="X380" s="102">
        <v>0</v>
      </c>
      <c r="Y380" s="103"/>
      <c r="Z380" s="9"/>
      <c r="AA380" s="8">
        <v>3321578.07</v>
      </c>
      <c r="AB380" s="6" t="s">
        <v>0</v>
      </c>
    </row>
    <row r="381" spans="1:28" ht="12.75" customHeight="1" x14ac:dyDescent="0.2">
      <c r="A381" s="7"/>
      <c r="B381" s="99" t="s">
        <v>56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100"/>
      <c r="M381" s="57">
        <v>7</v>
      </c>
      <c r="N381" s="57">
        <v>2</v>
      </c>
      <c r="O381" s="58" t="s">
        <v>163</v>
      </c>
      <c r="P381" s="56">
        <v>610</v>
      </c>
      <c r="Q381" s="101"/>
      <c r="R381" s="101"/>
      <c r="S381" s="59">
        <v>812527.07</v>
      </c>
      <c r="T381" s="60">
        <v>1434114</v>
      </c>
      <c r="U381" s="60">
        <v>460065</v>
      </c>
      <c r="V381" s="61">
        <v>614872</v>
      </c>
      <c r="W381" s="146">
        <v>3321578.07</v>
      </c>
      <c r="X381" s="102">
        <v>0</v>
      </c>
      <c r="Y381" s="103"/>
      <c r="Z381" s="9"/>
      <c r="AA381" s="8">
        <v>3321578.07</v>
      </c>
      <c r="AB381" s="6" t="s">
        <v>0</v>
      </c>
    </row>
    <row r="382" spans="1:28" ht="12.75" customHeight="1" x14ac:dyDescent="0.2">
      <c r="A382" s="7"/>
      <c r="B382" s="99" t="s">
        <v>20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100"/>
      <c r="M382" s="57">
        <v>7</v>
      </c>
      <c r="N382" s="57">
        <v>2</v>
      </c>
      <c r="O382" s="58" t="s">
        <v>163</v>
      </c>
      <c r="P382" s="56">
        <v>800</v>
      </c>
      <c r="Q382" s="101"/>
      <c r="R382" s="101"/>
      <c r="S382" s="59">
        <v>544558.22</v>
      </c>
      <c r="T382" s="60">
        <v>1918534.78</v>
      </c>
      <c r="U382" s="60">
        <v>1043439</v>
      </c>
      <c r="V382" s="61">
        <v>1009348</v>
      </c>
      <c r="W382" s="146">
        <v>4515880</v>
      </c>
      <c r="X382" s="102">
        <v>0</v>
      </c>
      <c r="Y382" s="103"/>
      <c r="Z382" s="9"/>
      <c r="AA382" s="8">
        <v>4515880</v>
      </c>
      <c r="AB382" s="6" t="s">
        <v>0</v>
      </c>
    </row>
    <row r="383" spans="1:28" ht="14.45" customHeight="1" x14ac:dyDescent="0.2">
      <c r="A383" s="7"/>
      <c r="B383" s="99" t="s">
        <v>19</v>
      </c>
      <c r="C383" s="99"/>
      <c r="D383" s="99"/>
      <c r="E383" s="99"/>
      <c r="F383" s="99"/>
      <c r="G383" s="99"/>
      <c r="H383" s="99"/>
      <c r="I383" s="99"/>
      <c r="J383" s="99"/>
      <c r="K383" s="99"/>
      <c r="L383" s="100"/>
      <c r="M383" s="57">
        <v>7</v>
      </c>
      <c r="N383" s="57">
        <v>2</v>
      </c>
      <c r="O383" s="58" t="s">
        <v>163</v>
      </c>
      <c r="P383" s="56">
        <v>850</v>
      </c>
      <c r="Q383" s="101"/>
      <c r="R383" s="101"/>
      <c r="S383" s="59">
        <v>544558.22</v>
      </c>
      <c r="T383" s="60">
        <v>1918534.78</v>
      </c>
      <c r="U383" s="60">
        <v>1043439</v>
      </c>
      <c r="V383" s="61">
        <v>1009348</v>
      </c>
      <c r="W383" s="146">
        <v>4515880</v>
      </c>
      <c r="X383" s="102">
        <v>0</v>
      </c>
      <c r="Y383" s="103"/>
      <c r="Z383" s="9"/>
      <c r="AA383" s="8">
        <v>4515880</v>
      </c>
      <c r="AB383" s="6" t="s">
        <v>0</v>
      </c>
    </row>
    <row r="384" spans="1:28" ht="37.15" customHeight="1" x14ac:dyDescent="0.2">
      <c r="A384" s="7"/>
      <c r="B384" s="99" t="s">
        <v>162</v>
      </c>
      <c r="C384" s="99"/>
      <c r="D384" s="99"/>
      <c r="E384" s="99"/>
      <c r="F384" s="99"/>
      <c r="G384" s="99"/>
      <c r="H384" s="99"/>
      <c r="I384" s="99"/>
      <c r="J384" s="99"/>
      <c r="K384" s="99"/>
      <c r="L384" s="100"/>
      <c r="M384" s="57">
        <v>7</v>
      </c>
      <c r="N384" s="57">
        <v>2</v>
      </c>
      <c r="O384" s="58" t="s">
        <v>161</v>
      </c>
      <c r="P384" s="56" t="s">
        <v>0</v>
      </c>
      <c r="Q384" s="101"/>
      <c r="R384" s="101"/>
      <c r="S384" s="59">
        <v>76039</v>
      </c>
      <c r="T384" s="60">
        <v>1038628.86</v>
      </c>
      <c r="U384" s="60">
        <v>0</v>
      </c>
      <c r="V384" s="61">
        <v>0</v>
      </c>
      <c r="W384" s="146">
        <v>1114667.8599999999</v>
      </c>
      <c r="X384" s="102">
        <v>0</v>
      </c>
      <c r="Y384" s="103"/>
      <c r="Z384" s="9"/>
      <c r="AA384" s="8">
        <v>1114667.8600000001</v>
      </c>
      <c r="AB384" s="6" t="s">
        <v>0</v>
      </c>
    </row>
    <row r="385" spans="1:28" ht="21" customHeight="1" x14ac:dyDescent="0.2">
      <c r="A385" s="7"/>
      <c r="B385" s="99" t="s">
        <v>14</v>
      </c>
      <c r="C385" s="99"/>
      <c r="D385" s="99"/>
      <c r="E385" s="99"/>
      <c r="F385" s="99"/>
      <c r="G385" s="99"/>
      <c r="H385" s="99"/>
      <c r="I385" s="99"/>
      <c r="J385" s="99"/>
      <c r="K385" s="99"/>
      <c r="L385" s="100"/>
      <c r="M385" s="57">
        <v>7</v>
      </c>
      <c r="N385" s="57">
        <v>2</v>
      </c>
      <c r="O385" s="58" t="s">
        <v>161</v>
      </c>
      <c r="P385" s="56">
        <v>200</v>
      </c>
      <c r="Q385" s="101"/>
      <c r="R385" s="101"/>
      <c r="S385" s="59">
        <v>76039</v>
      </c>
      <c r="T385" s="60">
        <v>1038628.86</v>
      </c>
      <c r="U385" s="60">
        <v>0</v>
      </c>
      <c r="V385" s="61">
        <v>0</v>
      </c>
      <c r="W385" s="146">
        <v>1114667.8599999999</v>
      </c>
      <c r="X385" s="102">
        <v>0</v>
      </c>
      <c r="Y385" s="103"/>
      <c r="Z385" s="9"/>
      <c r="AA385" s="8">
        <v>1114667.8600000001</v>
      </c>
      <c r="AB385" s="6" t="s">
        <v>0</v>
      </c>
    </row>
    <row r="386" spans="1:28" ht="22.15" customHeight="1" x14ac:dyDescent="0.2">
      <c r="A386" s="7"/>
      <c r="B386" s="99" t="s">
        <v>13</v>
      </c>
      <c r="C386" s="99"/>
      <c r="D386" s="99"/>
      <c r="E386" s="99"/>
      <c r="F386" s="99"/>
      <c r="G386" s="99"/>
      <c r="H386" s="99"/>
      <c r="I386" s="99"/>
      <c r="J386" s="99"/>
      <c r="K386" s="99"/>
      <c r="L386" s="100"/>
      <c r="M386" s="57">
        <v>7</v>
      </c>
      <c r="N386" s="57">
        <v>2</v>
      </c>
      <c r="O386" s="58" t="s">
        <v>161</v>
      </c>
      <c r="P386" s="56">
        <v>240</v>
      </c>
      <c r="Q386" s="101"/>
      <c r="R386" s="101"/>
      <c r="S386" s="59">
        <v>76039</v>
      </c>
      <c r="T386" s="60">
        <v>1038628.86</v>
      </c>
      <c r="U386" s="60">
        <v>0</v>
      </c>
      <c r="V386" s="61">
        <v>0</v>
      </c>
      <c r="W386" s="146">
        <v>1114667.8599999999</v>
      </c>
      <c r="X386" s="102">
        <v>0</v>
      </c>
      <c r="Y386" s="103"/>
      <c r="Z386" s="9"/>
      <c r="AA386" s="8">
        <v>1114667.8600000001</v>
      </c>
      <c r="AB386" s="6" t="s">
        <v>0</v>
      </c>
    </row>
    <row r="387" spans="1:28" ht="42.6" customHeight="1" x14ac:dyDescent="0.2">
      <c r="A387" s="7"/>
      <c r="B387" s="99" t="s">
        <v>160</v>
      </c>
      <c r="C387" s="99"/>
      <c r="D387" s="99"/>
      <c r="E387" s="99"/>
      <c r="F387" s="99"/>
      <c r="G387" s="99"/>
      <c r="H387" s="99"/>
      <c r="I387" s="99"/>
      <c r="J387" s="99"/>
      <c r="K387" s="99"/>
      <c r="L387" s="100"/>
      <c r="M387" s="57">
        <v>7</v>
      </c>
      <c r="N387" s="57">
        <v>2</v>
      </c>
      <c r="O387" s="58" t="s">
        <v>159</v>
      </c>
      <c r="P387" s="56" t="s">
        <v>0</v>
      </c>
      <c r="Q387" s="101"/>
      <c r="R387" s="101"/>
      <c r="S387" s="59">
        <v>0</v>
      </c>
      <c r="T387" s="60">
        <v>0</v>
      </c>
      <c r="U387" s="60">
        <v>8030700</v>
      </c>
      <c r="V387" s="61">
        <v>0</v>
      </c>
      <c r="W387" s="146">
        <v>8030700</v>
      </c>
      <c r="X387" s="102">
        <v>0</v>
      </c>
      <c r="Y387" s="103"/>
      <c r="Z387" s="9"/>
      <c r="AA387" s="8">
        <v>8030700</v>
      </c>
      <c r="AB387" s="6" t="s">
        <v>0</v>
      </c>
    </row>
    <row r="388" spans="1:28" ht="42.6" customHeight="1" x14ac:dyDescent="0.2">
      <c r="A388" s="7"/>
      <c r="B388" s="99" t="s">
        <v>16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100"/>
      <c r="M388" s="57">
        <v>7</v>
      </c>
      <c r="N388" s="57">
        <v>2</v>
      </c>
      <c r="O388" s="58" t="s">
        <v>159</v>
      </c>
      <c r="P388" s="56">
        <v>100</v>
      </c>
      <c r="Q388" s="101"/>
      <c r="R388" s="101"/>
      <c r="S388" s="59">
        <v>0</v>
      </c>
      <c r="T388" s="60">
        <v>0</v>
      </c>
      <c r="U388" s="60">
        <v>8030700</v>
      </c>
      <c r="V388" s="61">
        <v>0</v>
      </c>
      <c r="W388" s="146">
        <v>8030700</v>
      </c>
      <c r="X388" s="102">
        <v>0</v>
      </c>
      <c r="Y388" s="103"/>
      <c r="Z388" s="9"/>
      <c r="AA388" s="8">
        <v>8030700</v>
      </c>
      <c r="AB388" s="6" t="s">
        <v>0</v>
      </c>
    </row>
    <row r="389" spans="1:28" ht="15.6" customHeight="1" x14ac:dyDescent="0.2">
      <c r="A389" s="7"/>
      <c r="B389" s="99" t="s">
        <v>15</v>
      </c>
      <c r="C389" s="99"/>
      <c r="D389" s="99"/>
      <c r="E389" s="99"/>
      <c r="F389" s="99"/>
      <c r="G389" s="99"/>
      <c r="H389" s="99"/>
      <c r="I389" s="99"/>
      <c r="J389" s="99"/>
      <c r="K389" s="99"/>
      <c r="L389" s="100"/>
      <c r="M389" s="57">
        <v>7</v>
      </c>
      <c r="N389" s="57">
        <v>2</v>
      </c>
      <c r="O389" s="58" t="s">
        <v>159</v>
      </c>
      <c r="P389" s="56">
        <v>110</v>
      </c>
      <c r="Q389" s="101"/>
      <c r="R389" s="101"/>
      <c r="S389" s="59">
        <v>0</v>
      </c>
      <c r="T389" s="60">
        <v>0</v>
      </c>
      <c r="U389" s="60">
        <v>8030700</v>
      </c>
      <c r="V389" s="61">
        <v>0</v>
      </c>
      <c r="W389" s="146">
        <v>8030700</v>
      </c>
      <c r="X389" s="102">
        <v>0</v>
      </c>
      <c r="Y389" s="103"/>
      <c r="Z389" s="9"/>
      <c r="AA389" s="8">
        <v>8030700</v>
      </c>
      <c r="AB389" s="6" t="s">
        <v>0</v>
      </c>
    </row>
    <row r="390" spans="1:28" ht="24.6" customHeight="1" x14ac:dyDescent="0.2">
      <c r="A390" s="7"/>
      <c r="B390" s="99" t="s">
        <v>158</v>
      </c>
      <c r="C390" s="99"/>
      <c r="D390" s="99"/>
      <c r="E390" s="99"/>
      <c r="F390" s="99"/>
      <c r="G390" s="99"/>
      <c r="H390" s="99"/>
      <c r="I390" s="99"/>
      <c r="J390" s="99"/>
      <c r="K390" s="99"/>
      <c r="L390" s="100"/>
      <c r="M390" s="57">
        <v>7</v>
      </c>
      <c r="N390" s="57">
        <v>2</v>
      </c>
      <c r="O390" s="58" t="s">
        <v>157</v>
      </c>
      <c r="P390" s="56" t="s">
        <v>0</v>
      </c>
      <c r="Q390" s="101"/>
      <c r="R390" s="101"/>
      <c r="S390" s="59">
        <v>2243726.2599999998</v>
      </c>
      <c r="T390" s="60">
        <v>5353027.74</v>
      </c>
      <c r="U390" s="60">
        <v>2306645</v>
      </c>
      <c r="V390" s="61">
        <v>3238273</v>
      </c>
      <c r="W390" s="146">
        <v>13141672</v>
      </c>
      <c r="X390" s="102">
        <v>0</v>
      </c>
      <c r="Y390" s="103"/>
      <c r="Z390" s="9"/>
      <c r="AA390" s="8">
        <v>13141672</v>
      </c>
      <c r="AB390" s="6" t="s">
        <v>0</v>
      </c>
    </row>
    <row r="391" spans="1:28" ht="35.450000000000003" customHeight="1" x14ac:dyDescent="0.2">
      <c r="A391" s="7"/>
      <c r="B391" s="99" t="s">
        <v>16</v>
      </c>
      <c r="C391" s="99"/>
      <c r="D391" s="99"/>
      <c r="E391" s="99"/>
      <c r="F391" s="99"/>
      <c r="G391" s="99"/>
      <c r="H391" s="99"/>
      <c r="I391" s="99"/>
      <c r="J391" s="99"/>
      <c r="K391" s="99"/>
      <c r="L391" s="100"/>
      <c r="M391" s="57">
        <v>7</v>
      </c>
      <c r="N391" s="57">
        <v>2</v>
      </c>
      <c r="O391" s="58" t="s">
        <v>157</v>
      </c>
      <c r="P391" s="56">
        <v>100</v>
      </c>
      <c r="Q391" s="101"/>
      <c r="R391" s="101"/>
      <c r="S391" s="59">
        <v>2233726.2599999998</v>
      </c>
      <c r="T391" s="60">
        <v>5247827.74</v>
      </c>
      <c r="U391" s="60">
        <v>2248945</v>
      </c>
      <c r="V391" s="61">
        <v>3225573</v>
      </c>
      <c r="W391" s="146">
        <v>12956072</v>
      </c>
      <c r="X391" s="102">
        <v>0</v>
      </c>
      <c r="Y391" s="103"/>
      <c r="Z391" s="9"/>
      <c r="AA391" s="8">
        <v>12956072</v>
      </c>
      <c r="AB391" s="6" t="s">
        <v>0</v>
      </c>
    </row>
    <row r="392" spans="1:28" ht="16.149999999999999" customHeight="1" x14ac:dyDescent="0.2">
      <c r="A392" s="7"/>
      <c r="B392" s="99" t="s">
        <v>15</v>
      </c>
      <c r="C392" s="99"/>
      <c r="D392" s="99"/>
      <c r="E392" s="99"/>
      <c r="F392" s="99"/>
      <c r="G392" s="99"/>
      <c r="H392" s="99"/>
      <c r="I392" s="99"/>
      <c r="J392" s="99"/>
      <c r="K392" s="99"/>
      <c r="L392" s="100"/>
      <c r="M392" s="57">
        <v>7</v>
      </c>
      <c r="N392" s="57">
        <v>2</v>
      </c>
      <c r="O392" s="58" t="s">
        <v>157</v>
      </c>
      <c r="P392" s="56">
        <v>110</v>
      </c>
      <c r="Q392" s="101"/>
      <c r="R392" s="101"/>
      <c r="S392" s="59">
        <v>2233726.2599999998</v>
      </c>
      <c r="T392" s="60">
        <v>5247827.74</v>
      </c>
      <c r="U392" s="60">
        <v>2248945</v>
      </c>
      <c r="V392" s="61">
        <v>3225573</v>
      </c>
      <c r="W392" s="146">
        <v>12956072</v>
      </c>
      <c r="X392" s="102">
        <v>0</v>
      </c>
      <c r="Y392" s="103"/>
      <c r="Z392" s="9"/>
      <c r="AA392" s="8">
        <v>12956072</v>
      </c>
      <c r="AB392" s="6" t="s">
        <v>0</v>
      </c>
    </row>
    <row r="393" spans="1:28" ht="21" customHeight="1" x14ac:dyDescent="0.2">
      <c r="A393" s="7"/>
      <c r="B393" s="99" t="s">
        <v>14</v>
      </c>
      <c r="C393" s="99"/>
      <c r="D393" s="99"/>
      <c r="E393" s="99"/>
      <c r="F393" s="99"/>
      <c r="G393" s="99"/>
      <c r="H393" s="99"/>
      <c r="I393" s="99"/>
      <c r="J393" s="99"/>
      <c r="K393" s="99"/>
      <c r="L393" s="100"/>
      <c r="M393" s="57">
        <v>7</v>
      </c>
      <c r="N393" s="57">
        <v>2</v>
      </c>
      <c r="O393" s="58" t="s">
        <v>157</v>
      </c>
      <c r="P393" s="56">
        <v>200</v>
      </c>
      <c r="Q393" s="101"/>
      <c r="R393" s="101"/>
      <c r="S393" s="59">
        <v>10000</v>
      </c>
      <c r="T393" s="60">
        <v>105200</v>
      </c>
      <c r="U393" s="60">
        <v>57700</v>
      </c>
      <c r="V393" s="61">
        <v>12700</v>
      </c>
      <c r="W393" s="146">
        <v>185600</v>
      </c>
      <c r="X393" s="102">
        <v>0</v>
      </c>
      <c r="Y393" s="103"/>
      <c r="Z393" s="9"/>
      <c r="AA393" s="8">
        <v>185600</v>
      </c>
      <c r="AB393" s="6" t="s">
        <v>0</v>
      </c>
    </row>
    <row r="394" spans="1:28" ht="24" customHeight="1" x14ac:dyDescent="0.2">
      <c r="A394" s="7"/>
      <c r="B394" s="99" t="s">
        <v>13</v>
      </c>
      <c r="C394" s="99"/>
      <c r="D394" s="99"/>
      <c r="E394" s="99"/>
      <c r="F394" s="99"/>
      <c r="G394" s="99"/>
      <c r="H394" s="99"/>
      <c r="I394" s="99"/>
      <c r="J394" s="99"/>
      <c r="K394" s="99"/>
      <c r="L394" s="100"/>
      <c r="M394" s="57">
        <v>7</v>
      </c>
      <c r="N394" s="57">
        <v>2</v>
      </c>
      <c r="O394" s="58" t="s">
        <v>157</v>
      </c>
      <c r="P394" s="56">
        <v>240</v>
      </c>
      <c r="Q394" s="101"/>
      <c r="R394" s="101"/>
      <c r="S394" s="59">
        <v>10000</v>
      </c>
      <c r="T394" s="60">
        <v>105200</v>
      </c>
      <c r="U394" s="60">
        <v>57700</v>
      </c>
      <c r="V394" s="61">
        <v>12700</v>
      </c>
      <c r="W394" s="146">
        <v>185600</v>
      </c>
      <c r="X394" s="102">
        <v>0</v>
      </c>
      <c r="Y394" s="103"/>
      <c r="Z394" s="9"/>
      <c r="AA394" s="8">
        <v>185600</v>
      </c>
      <c r="AB394" s="6" t="s">
        <v>0</v>
      </c>
    </row>
    <row r="395" spans="1:28" ht="22.15" customHeight="1" x14ac:dyDescent="0.2">
      <c r="A395" s="7"/>
      <c r="B395" s="99" t="s">
        <v>156</v>
      </c>
      <c r="C395" s="99"/>
      <c r="D395" s="99"/>
      <c r="E395" s="99"/>
      <c r="F395" s="99"/>
      <c r="G395" s="99"/>
      <c r="H395" s="99"/>
      <c r="I395" s="99"/>
      <c r="J395" s="99"/>
      <c r="K395" s="99"/>
      <c r="L395" s="100"/>
      <c r="M395" s="57">
        <v>7</v>
      </c>
      <c r="N395" s="57">
        <v>2</v>
      </c>
      <c r="O395" s="58" t="s">
        <v>155</v>
      </c>
      <c r="P395" s="56" t="s">
        <v>0</v>
      </c>
      <c r="Q395" s="101"/>
      <c r="R395" s="101"/>
      <c r="S395" s="59">
        <v>39262086.549999997</v>
      </c>
      <c r="T395" s="60">
        <v>96276184.909999996</v>
      </c>
      <c r="U395" s="60">
        <v>29865800</v>
      </c>
      <c r="V395" s="61">
        <v>68390228.540000007</v>
      </c>
      <c r="W395" s="146">
        <v>233794300</v>
      </c>
      <c r="X395" s="102">
        <v>0</v>
      </c>
      <c r="Y395" s="103"/>
      <c r="Z395" s="9"/>
      <c r="AA395" s="8">
        <v>233794300</v>
      </c>
      <c r="AB395" s="6" t="s">
        <v>0</v>
      </c>
    </row>
    <row r="396" spans="1:28" ht="34.9" customHeight="1" x14ac:dyDescent="0.2">
      <c r="A396" s="7"/>
      <c r="B396" s="99" t="s">
        <v>16</v>
      </c>
      <c r="C396" s="99"/>
      <c r="D396" s="99"/>
      <c r="E396" s="99"/>
      <c r="F396" s="99"/>
      <c r="G396" s="99"/>
      <c r="H396" s="99"/>
      <c r="I396" s="99"/>
      <c r="J396" s="99"/>
      <c r="K396" s="99"/>
      <c r="L396" s="100"/>
      <c r="M396" s="57">
        <v>7</v>
      </c>
      <c r="N396" s="57">
        <v>2</v>
      </c>
      <c r="O396" s="58" t="s">
        <v>155</v>
      </c>
      <c r="P396" s="56">
        <v>100</v>
      </c>
      <c r="Q396" s="101"/>
      <c r="R396" s="101"/>
      <c r="S396" s="59">
        <v>33853776.869999997</v>
      </c>
      <c r="T396" s="60">
        <v>80221638.909999996</v>
      </c>
      <c r="U396" s="60">
        <v>22789776</v>
      </c>
      <c r="V396" s="61">
        <v>62481660</v>
      </c>
      <c r="W396" s="146">
        <v>199346851.78</v>
      </c>
      <c r="X396" s="102">
        <v>0</v>
      </c>
      <c r="Y396" s="103"/>
      <c r="Z396" s="9"/>
      <c r="AA396" s="8">
        <v>199346851.78</v>
      </c>
      <c r="AB396" s="6" t="s">
        <v>0</v>
      </c>
    </row>
    <row r="397" spans="1:28" ht="12.6" customHeight="1" x14ac:dyDescent="0.2">
      <c r="A397" s="7"/>
      <c r="B397" s="99" t="s">
        <v>15</v>
      </c>
      <c r="C397" s="99"/>
      <c r="D397" s="99"/>
      <c r="E397" s="99"/>
      <c r="F397" s="99"/>
      <c r="G397" s="99"/>
      <c r="H397" s="99"/>
      <c r="I397" s="99"/>
      <c r="J397" s="99"/>
      <c r="K397" s="99"/>
      <c r="L397" s="100"/>
      <c r="M397" s="57">
        <v>7</v>
      </c>
      <c r="N397" s="57">
        <v>2</v>
      </c>
      <c r="O397" s="58" t="s">
        <v>155</v>
      </c>
      <c r="P397" s="56">
        <v>110</v>
      </c>
      <c r="Q397" s="101"/>
      <c r="R397" s="101"/>
      <c r="S397" s="59">
        <v>33853776.869999997</v>
      </c>
      <c r="T397" s="60">
        <v>80221638.909999996</v>
      </c>
      <c r="U397" s="60">
        <v>22789776</v>
      </c>
      <c r="V397" s="61">
        <v>62481660</v>
      </c>
      <c r="W397" s="146">
        <v>199346851.78</v>
      </c>
      <c r="X397" s="102">
        <v>0</v>
      </c>
      <c r="Y397" s="103"/>
      <c r="Z397" s="9"/>
      <c r="AA397" s="8">
        <v>199346851.78</v>
      </c>
      <c r="AB397" s="6" t="s">
        <v>0</v>
      </c>
    </row>
    <row r="398" spans="1:28" ht="21.6" customHeight="1" x14ac:dyDescent="0.2">
      <c r="A398" s="7"/>
      <c r="B398" s="99" t="s">
        <v>14</v>
      </c>
      <c r="C398" s="99"/>
      <c r="D398" s="99"/>
      <c r="E398" s="99"/>
      <c r="F398" s="99"/>
      <c r="G398" s="99"/>
      <c r="H398" s="99"/>
      <c r="I398" s="99"/>
      <c r="J398" s="99"/>
      <c r="K398" s="99"/>
      <c r="L398" s="100"/>
      <c r="M398" s="57">
        <v>7</v>
      </c>
      <c r="N398" s="57">
        <v>2</v>
      </c>
      <c r="O398" s="58" t="s">
        <v>155</v>
      </c>
      <c r="P398" s="56">
        <v>200</v>
      </c>
      <c r="Q398" s="101"/>
      <c r="R398" s="101"/>
      <c r="S398" s="59">
        <v>133190</v>
      </c>
      <c r="T398" s="60">
        <v>3415210</v>
      </c>
      <c r="U398" s="60">
        <v>2452600</v>
      </c>
      <c r="V398" s="61">
        <v>0</v>
      </c>
      <c r="W398" s="146">
        <v>6001000</v>
      </c>
      <c r="X398" s="102">
        <v>0</v>
      </c>
      <c r="Y398" s="103"/>
      <c r="Z398" s="9"/>
      <c r="AA398" s="8">
        <v>6001000</v>
      </c>
      <c r="AB398" s="6" t="s">
        <v>0</v>
      </c>
    </row>
    <row r="399" spans="1:28" ht="26.45" customHeight="1" x14ac:dyDescent="0.2">
      <c r="A399" s="7"/>
      <c r="B399" s="99" t="s">
        <v>13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100"/>
      <c r="M399" s="57">
        <v>7</v>
      </c>
      <c r="N399" s="57">
        <v>2</v>
      </c>
      <c r="O399" s="58" t="s">
        <v>155</v>
      </c>
      <c r="P399" s="56">
        <v>240</v>
      </c>
      <c r="Q399" s="101"/>
      <c r="R399" s="101"/>
      <c r="S399" s="59">
        <v>133190</v>
      </c>
      <c r="T399" s="60">
        <v>3415210</v>
      </c>
      <c r="U399" s="60">
        <v>2452600</v>
      </c>
      <c r="V399" s="61">
        <v>0</v>
      </c>
      <c r="W399" s="146">
        <v>6001000</v>
      </c>
      <c r="X399" s="102">
        <v>0</v>
      </c>
      <c r="Y399" s="103"/>
      <c r="Z399" s="9"/>
      <c r="AA399" s="8">
        <v>6001000</v>
      </c>
      <c r="AB399" s="6" t="s">
        <v>0</v>
      </c>
    </row>
    <row r="400" spans="1:28" ht="25.9" customHeight="1" x14ac:dyDescent="0.2">
      <c r="A400" s="7"/>
      <c r="B400" s="99" t="s">
        <v>57</v>
      </c>
      <c r="C400" s="99"/>
      <c r="D400" s="99"/>
      <c r="E400" s="99"/>
      <c r="F400" s="99"/>
      <c r="G400" s="99"/>
      <c r="H400" s="99"/>
      <c r="I400" s="99"/>
      <c r="J400" s="99"/>
      <c r="K400" s="99"/>
      <c r="L400" s="100"/>
      <c r="M400" s="57">
        <v>7</v>
      </c>
      <c r="N400" s="57">
        <v>2</v>
      </c>
      <c r="O400" s="58" t="s">
        <v>155</v>
      </c>
      <c r="P400" s="56">
        <v>600</v>
      </c>
      <c r="Q400" s="101"/>
      <c r="R400" s="101"/>
      <c r="S400" s="59">
        <v>5275119.68</v>
      </c>
      <c r="T400" s="60">
        <v>12639336</v>
      </c>
      <c r="U400" s="60">
        <v>4623424</v>
      </c>
      <c r="V400" s="61">
        <v>5908568.54</v>
      </c>
      <c r="W400" s="146">
        <v>28446448.219999999</v>
      </c>
      <c r="X400" s="102">
        <v>0</v>
      </c>
      <c r="Y400" s="103"/>
      <c r="Z400" s="9"/>
      <c r="AA400" s="8">
        <v>28446448.219999999</v>
      </c>
      <c r="AB400" s="6" t="s">
        <v>0</v>
      </c>
    </row>
    <row r="401" spans="1:28" ht="12.75" customHeight="1" x14ac:dyDescent="0.2">
      <c r="A401" s="7"/>
      <c r="B401" s="99" t="s">
        <v>56</v>
      </c>
      <c r="C401" s="99"/>
      <c r="D401" s="99"/>
      <c r="E401" s="99"/>
      <c r="F401" s="99"/>
      <c r="G401" s="99"/>
      <c r="H401" s="99"/>
      <c r="I401" s="99"/>
      <c r="J401" s="99"/>
      <c r="K401" s="99"/>
      <c r="L401" s="100"/>
      <c r="M401" s="57">
        <v>7</v>
      </c>
      <c r="N401" s="57">
        <v>2</v>
      </c>
      <c r="O401" s="58" t="s">
        <v>155</v>
      </c>
      <c r="P401" s="56">
        <v>610</v>
      </c>
      <c r="Q401" s="101"/>
      <c r="R401" s="101"/>
      <c r="S401" s="59">
        <v>5275119.68</v>
      </c>
      <c r="T401" s="60">
        <v>12639336</v>
      </c>
      <c r="U401" s="60">
        <v>4623424</v>
      </c>
      <c r="V401" s="61">
        <v>5908568.54</v>
      </c>
      <c r="W401" s="146">
        <v>28446448.219999999</v>
      </c>
      <c r="X401" s="102">
        <v>0</v>
      </c>
      <c r="Y401" s="103"/>
      <c r="Z401" s="9"/>
      <c r="AA401" s="8">
        <v>28446448.219999999</v>
      </c>
      <c r="AB401" s="6" t="s">
        <v>0</v>
      </c>
    </row>
    <row r="402" spans="1:28" ht="51" customHeight="1" x14ac:dyDescent="0.2">
      <c r="A402" s="7"/>
      <c r="B402" s="99" t="s">
        <v>154</v>
      </c>
      <c r="C402" s="99"/>
      <c r="D402" s="99"/>
      <c r="E402" s="99"/>
      <c r="F402" s="99"/>
      <c r="G402" s="99"/>
      <c r="H402" s="99"/>
      <c r="I402" s="99"/>
      <c r="J402" s="99"/>
      <c r="K402" s="99"/>
      <c r="L402" s="100"/>
      <c r="M402" s="57">
        <v>7</v>
      </c>
      <c r="N402" s="57">
        <v>2</v>
      </c>
      <c r="O402" s="58" t="s">
        <v>153</v>
      </c>
      <c r="P402" s="56" t="s">
        <v>0</v>
      </c>
      <c r="Q402" s="101"/>
      <c r="R402" s="101"/>
      <c r="S402" s="59">
        <v>8643650.4900000002</v>
      </c>
      <c r="T402" s="60">
        <v>16088722.33</v>
      </c>
      <c r="U402" s="60">
        <v>9230427.1799999997</v>
      </c>
      <c r="V402" s="61">
        <v>16728800</v>
      </c>
      <c r="W402" s="146">
        <v>50691600</v>
      </c>
      <c r="X402" s="102">
        <v>0</v>
      </c>
      <c r="Y402" s="103"/>
      <c r="Z402" s="9"/>
      <c r="AA402" s="8">
        <v>50691600</v>
      </c>
      <c r="AB402" s="6" t="s">
        <v>0</v>
      </c>
    </row>
    <row r="403" spans="1:28" ht="36" customHeight="1" x14ac:dyDescent="0.2">
      <c r="A403" s="7"/>
      <c r="B403" s="99" t="s">
        <v>16</v>
      </c>
      <c r="C403" s="99"/>
      <c r="D403" s="99"/>
      <c r="E403" s="99"/>
      <c r="F403" s="99"/>
      <c r="G403" s="99"/>
      <c r="H403" s="99"/>
      <c r="I403" s="99"/>
      <c r="J403" s="99"/>
      <c r="K403" s="99"/>
      <c r="L403" s="100"/>
      <c r="M403" s="57">
        <v>7</v>
      </c>
      <c r="N403" s="57">
        <v>2</v>
      </c>
      <c r="O403" s="58" t="s">
        <v>153</v>
      </c>
      <c r="P403" s="56">
        <v>100</v>
      </c>
      <c r="Q403" s="101"/>
      <c r="R403" s="101"/>
      <c r="S403" s="59">
        <v>7503384.9299999997</v>
      </c>
      <c r="T403" s="60">
        <v>13209415.07</v>
      </c>
      <c r="U403" s="60">
        <v>7547250</v>
      </c>
      <c r="V403" s="61">
        <v>14851400</v>
      </c>
      <c r="W403" s="146">
        <v>43111450</v>
      </c>
      <c r="X403" s="102">
        <v>0</v>
      </c>
      <c r="Y403" s="103"/>
      <c r="Z403" s="9"/>
      <c r="AA403" s="8">
        <v>43111450</v>
      </c>
      <c r="AB403" s="6" t="s">
        <v>0</v>
      </c>
    </row>
    <row r="404" spans="1:28" ht="15.6" customHeight="1" x14ac:dyDescent="0.2">
      <c r="A404" s="7"/>
      <c r="B404" s="99" t="s">
        <v>15</v>
      </c>
      <c r="C404" s="99"/>
      <c r="D404" s="99"/>
      <c r="E404" s="99"/>
      <c r="F404" s="99"/>
      <c r="G404" s="99"/>
      <c r="H404" s="99"/>
      <c r="I404" s="99"/>
      <c r="J404" s="99"/>
      <c r="K404" s="99"/>
      <c r="L404" s="100"/>
      <c r="M404" s="57">
        <v>7</v>
      </c>
      <c r="N404" s="57">
        <v>2</v>
      </c>
      <c r="O404" s="58" t="s">
        <v>153</v>
      </c>
      <c r="P404" s="56">
        <v>110</v>
      </c>
      <c r="Q404" s="101"/>
      <c r="R404" s="101"/>
      <c r="S404" s="59">
        <v>7503384.9299999997</v>
      </c>
      <c r="T404" s="60">
        <v>13209415.07</v>
      </c>
      <c r="U404" s="60">
        <v>7547250</v>
      </c>
      <c r="V404" s="61">
        <v>14851400</v>
      </c>
      <c r="W404" s="146">
        <v>43111450</v>
      </c>
      <c r="X404" s="102">
        <v>0</v>
      </c>
      <c r="Y404" s="103"/>
      <c r="Z404" s="9"/>
      <c r="AA404" s="8">
        <v>43111450</v>
      </c>
      <c r="AB404" s="6" t="s">
        <v>0</v>
      </c>
    </row>
    <row r="405" spans="1:28" ht="21" customHeight="1" x14ac:dyDescent="0.2">
      <c r="A405" s="7"/>
      <c r="B405" s="99" t="s">
        <v>14</v>
      </c>
      <c r="C405" s="99"/>
      <c r="D405" s="99"/>
      <c r="E405" s="99"/>
      <c r="F405" s="99"/>
      <c r="G405" s="99"/>
      <c r="H405" s="99"/>
      <c r="I405" s="99"/>
      <c r="J405" s="99"/>
      <c r="K405" s="99"/>
      <c r="L405" s="100"/>
      <c r="M405" s="57">
        <v>7</v>
      </c>
      <c r="N405" s="57">
        <v>2</v>
      </c>
      <c r="O405" s="58" t="s">
        <v>153</v>
      </c>
      <c r="P405" s="56">
        <v>200</v>
      </c>
      <c r="Q405" s="101"/>
      <c r="R405" s="101"/>
      <c r="S405" s="59">
        <v>1140265.56</v>
      </c>
      <c r="T405" s="60">
        <v>2808210.26</v>
      </c>
      <c r="U405" s="60">
        <v>1670591.18</v>
      </c>
      <c r="V405" s="61">
        <v>1864812</v>
      </c>
      <c r="W405" s="146">
        <v>7483879</v>
      </c>
      <c r="X405" s="102">
        <v>0</v>
      </c>
      <c r="Y405" s="103"/>
      <c r="Z405" s="9"/>
      <c r="AA405" s="8">
        <v>7483879</v>
      </c>
      <c r="AB405" s="6" t="s">
        <v>0</v>
      </c>
    </row>
    <row r="406" spans="1:28" ht="27.6" customHeight="1" x14ac:dyDescent="0.2">
      <c r="A406" s="7"/>
      <c r="B406" s="99" t="s">
        <v>13</v>
      </c>
      <c r="C406" s="99"/>
      <c r="D406" s="99"/>
      <c r="E406" s="99"/>
      <c r="F406" s="99"/>
      <c r="G406" s="99"/>
      <c r="H406" s="99"/>
      <c r="I406" s="99"/>
      <c r="J406" s="99"/>
      <c r="K406" s="99"/>
      <c r="L406" s="100"/>
      <c r="M406" s="57">
        <v>7</v>
      </c>
      <c r="N406" s="57">
        <v>2</v>
      </c>
      <c r="O406" s="58" t="s">
        <v>153</v>
      </c>
      <c r="P406" s="56">
        <v>240</v>
      </c>
      <c r="Q406" s="101"/>
      <c r="R406" s="101"/>
      <c r="S406" s="59">
        <v>1140265.56</v>
      </c>
      <c r="T406" s="60">
        <v>2808210.26</v>
      </c>
      <c r="U406" s="60">
        <v>1670591.18</v>
      </c>
      <c r="V406" s="61">
        <v>1864812</v>
      </c>
      <c r="W406" s="146">
        <v>7483879</v>
      </c>
      <c r="X406" s="102">
        <v>0</v>
      </c>
      <c r="Y406" s="103"/>
      <c r="Z406" s="9"/>
      <c r="AA406" s="8">
        <v>7483879</v>
      </c>
      <c r="AB406" s="6" t="s">
        <v>0</v>
      </c>
    </row>
    <row r="407" spans="1:28" ht="12.75" customHeight="1" x14ac:dyDescent="0.2">
      <c r="A407" s="7"/>
      <c r="B407" s="99" t="s">
        <v>20</v>
      </c>
      <c r="C407" s="99"/>
      <c r="D407" s="99"/>
      <c r="E407" s="99"/>
      <c r="F407" s="99"/>
      <c r="G407" s="99"/>
      <c r="H407" s="99"/>
      <c r="I407" s="99"/>
      <c r="J407" s="99"/>
      <c r="K407" s="99"/>
      <c r="L407" s="100"/>
      <c r="M407" s="57">
        <v>7</v>
      </c>
      <c r="N407" s="57">
        <v>2</v>
      </c>
      <c r="O407" s="58" t="s">
        <v>153</v>
      </c>
      <c r="P407" s="56">
        <v>800</v>
      </c>
      <c r="Q407" s="101"/>
      <c r="R407" s="101"/>
      <c r="S407" s="59">
        <v>0</v>
      </c>
      <c r="T407" s="60">
        <v>71097</v>
      </c>
      <c r="U407" s="60">
        <v>12586</v>
      </c>
      <c r="V407" s="61">
        <v>12588</v>
      </c>
      <c r="W407" s="146">
        <v>96271</v>
      </c>
      <c r="X407" s="102">
        <v>0</v>
      </c>
      <c r="Y407" s="103"/>
      <c r="Z407" s="9"/>
      <c r="AA407" s="8">
        <v>96271</v>
      </c>
      <c r="AB407" s="6" t="s">
        <v>0</v>
      </c>
    </row>
    <row r="408" spans="1:28" ht="12.6" customHeight="1" x14ac:dyDescent="0.2">
      <c r="A408" s="7"/>
      <c r="B408" s="99" t="s">
        <v>19</v>
      </c>
      <c r="C408" s="99"/>
      <c r="D408" s="99"/>
      <c r="E408" s="99"/>
      <c r="F408" s="99"/>
      <c r="G408" s="99"/>
      <c r="H408" s="99"/>
      <c r="I408" s="99"/>
      <c r="J408" s="99"/>
      <c r="K408" s="99"/>
      <c r="L408" s="100"/>
      <c r="M408" s="57">
        <v>7</v>
      </c>
      <c r="N408" s="57">
        <v>2</v>
      </c>
      <c r="O408" s="58" t="s">
        <v>153</v>
      </c>
      <c r="P408" s="56">
        <v>850</v>
      </c>
      <c r="Q408" s="101"/>
      <c r="R408" s="101"/>
      <c r="S408" s="59">
        <v>0</v>
      </c>
      <c r="T408" s="60">
        <v>71097</v>
      </c>
      <c r="U408" s="60">
        <v>12586</v>
      </c>
      <c r="V408" s="61">
        <v>12588</v>
      </c>
      <c r="W408" s="146">
        <v>96271</v>
      </c>
      <c r="X408" s="102">
        <v>0</v>
      </c>
      <c r="Y408" s="103"/>
      <c r="Z408" s="9"/>
      <c r="AA408" s="8">
        <v>96271</v>
      </c>
      <c r="AB408" s="6" t="s">
        <v>0</v>
      </c>
    </row>
    <row r="409" spans="1:28" ht="69" customHeight="1" x14ac:dyDescent="0.2">
      <c r="A409" s="7"/>
      <c r="B409" s="99" t="s">
        <v>152</v>
      </c>
      <c r="C409" s="99"/>
      <c r="D409" s="99"/>
      <c r="E409" s="99"/>
      <c r="F409" s="99"/>
      <c r="G409" s="99"/>
      <c r="H409" s="99"/>
      <c r="I409" s="99"/>
      <c r="J409" s="99"/>
      <c r="K409" s="99"/>
      <c r="L409" s="100"/>
      <c r="M409" s="57">
        <v>7</v>
      </c>
      <c r="N409" s="57">
        <v>2</v>
      </c>
      <c r="O409" s="58" t="s">
        <v>151</v>
      </c>
      <c r="P409" s="56" t="s">
        <v>0</v>
      </c>
      <c r="Q409" s="101"/>
      <c r="R409" s="101"/>
      <c r="S409" s="59">
        <v>1198200</v>
      </c>
      <c r="T409" s="60">
        <v>1001800</v>
      </c>
      <c r="U409" s="60">
        <v>0</v>
      </c>
      <c r="V409" s="61">
        <v>0</v>
      </c>
      <c r="W409" s="146">
        <v>2200000</v>
      </c>
      <c r="X409" s="102">
        <v>0</v>
      </c>
      <c r="Y409" s="103"/>
      <c r="Z409" s="9"/>
      <c r="AA409" s="8">
        <v>2200000</v>
      </c>
      <c r="AB409" s="6" t="s">
        <v>0</v>
      </c>
    </row>
    <row r="410" spans="1:28" ht="25.15" customHeight="1" x14ac:dyDescent="0.2">
      <c r="A410" s="7"/>
      <c r="B410" s="99" t="s">
        <v>14</v>
      </c>
      <c r="C410" s="99"/>
      <c r="D410" s="99"/>
      <c r="E410" s="99"/>
      <c r="F410" s="99"/>
      <c r="G410" s="99"/>
      <c r="H410" s="99"/>
      <c r="I410" s="99"/>
      <c r="J410" s="99"/>
      <c r="K410" s="99"/>
      <c r="L410" s="100"/>
      <c r="M410" s="57">
        <v>7</v>
      </c>
      <c r="N410" s="57">
        <v>2</v>
      </c>
      <c r="O410" s="58" t="s">
        <v>151</v>
      </c>
      <c r="P410" s="56">
        <v>200</v>
      </c>
      <c r="Q410" s="101"/>
      <c r="R410" s="101"/>
      <c r="S410" s="59">
        <v>1198200</v>
      </c>
      <c r="T410" s="60">
        <v>1001800</v>
      </c>
      <c r="U410" s="60">
        <v>0</v>
      </c>
      <c r="V410" s="61">
        <v>0</v>
      </c>
      <c r="W410" s="146">
        <v>2200000</v>
      </c>
      <c r="X410" s="102">
        <v>0</v>
      </c>
      <c r="Y410" s="103"/>
      <c r="Z410" s="9"/>
      <c r="AA410" s="8">
        <v>2200000</v>
      </c>
      <c r="AB410" s="6" t="s">
        <v>0</v>
      </c>
    </row>
    <row r="411" spans="1:28" ht="24.6" customHeight="1" x14ac:dyDescent="0.2">
      <c r="A411" s="7"/>
      <c r="B411" s="99" t="s">
        <v>13</v>
      </c>
      <c r="C411" s="99"/>
      <c r="D411" s="99"/>
      <c r="E411" s="99"/>
      <c r="F411" s="99"/>
      <c r="G411" s="99"/>
      <c r="H411" s="99"/>
      <c r="I411" s="99"/>
      <c r="J411" s="99"/>
      <c r="K411" s="99"/>
      <c r="L411" s="100"/>
      <c r="M411" s="57">
        <v>7</v>
      </c>
      <c r="N411" s="57">
        <v>2</v>
      </c>
      <c r="O411" s="58" t="s">
        <v>151</v>
      </c>
      <c r="P411" s="56">
        <v>240</v>
      </c>
      <c r="Q411" s="101"/>
      <c r="R411" s="101"/>
      <c r="S411" s="59">
        <v>1198200</v>
      </c>
      <c r="T411" s="60">
        <v>1001800</v>
      </c>
      <c r="U411" s="60">
        <v>0</v>
      </c>
      <c r="V411" s="61">
        <v>0</v>
      </c>
      <c r="W411" s="146">
        <v>2200000</v>
      </c>
      <c r="X411" s="102">
        <v>0</v>
      </c>
      <c r="Y411" s="103"/>
      <c r="Z411" s="9"/>
      <c r="AA411" s="8">
        <v>2200000</v>
      </c>
      <c r="AB411" s="6" t="s">
        <v>0</v>
      </c>
    </row>
    <row r="412" spans="1:28" ht="37.15" customHeight="1" x14ac:dyDescent="0.2">
      <c r="A412" s="7"/>
      <c r="B412" s="99" t="s">
        <v>17</v>
      </c>
      <c r="C412" s="99"/>
      <c r="D412" s="99"/>
      <c r="E412" s="99"/>
      <c r="F412" s="99"/>
      <c r="G412" s="99"/>
      <c r="H412" s="99"/>
      <c r="I412" s="99"/>
      <c r="J412" s="99"/>
      <c r="K412" s="99"/>
      <c r="L412" s="100"/>
      <c r="M412" s="57">
        <v>7</v>
      </c>
      <c r="N412" s="57">
        <v>2</v>
      </c>
      <c r="O412" s="58" t="s">
        <v>109</v>
      </c>
      <c r="P412" s="56" t="s">
        <v>0</v>
      </c>
      <c r="Q412" s="101"/>
      <c r="R412" s="101"/>
      <c r="S412" s="59">
        <v>15945272.789999999</v>
      </c>
      <c r="T412" s="60">
        <v>26725615.210000001</v>
      </c>
      <c r="U412" s="60">
        <v>19109001.5</v>
      </c>
      <c r="V412" s="61">
        <v>18782281.5</v>
      </c>
      <c r="W412" s="146">
        <v>80562171</v>
      </c>
      <c r="X412" s="102">
        <v>0</v>
      </c>
      <c r="Y412" s="103"/>
      <c r="Z412" s="9"/>
      <c r="AA412" s="8">
        <v>80562171</v>
      </c>
      <c r="AB412" s="6" t="s">
        <v>0</v>
      </c>
    </row>
    <row r="413" spans="1:28" ht="35.450000000000003" customHeight="1" x14ac:dyDescent="0.2">
      <c r="A413" s="7"/>
      <c r="B413" s="99" t="s">
        <v>16</v>
      </c>
      <c r="C413" s="99"/>
      <c r="D413" s="99"/>
      <c r="E413" s="99"/>
      <c r="F413" s="99"/>
      <c r="G413" s="99"/>
      <c r="H413" s="99"/>
      <c r="I413" s="99"/>
      <c r="J413" s="99"/>
      <c r="K413" s="99"/>
      <c r="L413" s="100"/>
      <c r="M413" s="57">
        <v>7</v>
      </c>
      <c r="N413" s="57">
        <v>2</v>
      </c>
      <c r="O413" s="58" t="s">
        <v>109</v>
      </c>
      <c r="P413" s="56">
        <v>100</v>
      </c>
      <c r="Q413" s="101"/>
      <c r="R413" s="101"/>
      <c r="S413" s="59">
        <v>9480385.7599999998</v>
      </c>
      <c r="T413" s="60">
        <v>13157221.33</v>
      </c>
      <c r="U413" s="60">
        <v>11935581.5</v>
      </c>
      <c r="V413" s="61">
        <v>13435030.5</v>
      </c>
      <c r="W413" s="146">
        <v>48008219.090000004</v>
      </c>
      <c r="X413" s="102">
        <v>0</v>
      </c>
      <c r="Y413" s="103"/>
      <c r="Z413" s="9"/>
      <c r="AA413" s="8">
        <v>48008219.090000004</v>
      </c>
      <c r="AB413" s="6" t="s">
        <v>0</v>
      </c>
    </row>
    <row r="414" spans="1:28" ht="12.6" customHeight="1" x14ac:dyDescent="0.2">
      <c r="A414" s="7"/>
      <c r="B414" s="99" t="s">
        <v>15</v>
      </c>
      <c r="C414" s="99"/>
      <c r="D414" s="99"/>
      <c r="E414" s="99"/>
      <c r="F414" s="99"/>
      <c r="G414" s="99"/>
      <c r="H414" s="99"/>
      <c r="I414" s="99"/>
      <c r="J414" s="99"/>
      <c r="K414" s="99"/>
      <c r="L414" s="100"/>
      <c r="M414" s="57">
        <v>7</v>
      </c>
      <c r="N414" s="57">
        <v>2</v>
      </c>
      <c r="O414" s="58" t="s">
        <v>109</v>
      </c>
      <c r="P414" s="56">
        <v>110</v>
      </c>
      <c r="Q414" s="101"/>
      <c r="R414" s="101"/>
      <c r="S414" s="59">
        <v>9480385.7599999998</v>
      </c>
      <c r="T414" s="60">
        <v>13157221.33</v>
      </c>
      <c r="U414" s="60">
        <v>11935581.5</v>
      </c>
      <c r="V414" s="61">
        <v>13435030.5</v>
      </c>
      <c r="W414" s="146">
        <v>48008219.090000004</v>
      </c>
      <c r="X414" s="102">
        <v>0</v>
      </c>
      <c r="Y414" s="103"/>
      <c r="Z414" s="9"/>
      <c r="AA414" s="8">
        <v>48008219.090000004</v>
      </c>
      <c r="AB414" s="6" t="s">
        <v>0</v>
      </c>
    </row>
    <row r="415" spans="1:28" ht="22.9" customHeight="1" x14ac:dyDescent="0.2">
      <c r="A415" s="7"/>
      <c r="B415" s="99" t="s">
        <v>14</v>
      </c>
      <c r="C415" s="99"/>
      <c r="D415" s="99"/>
      <c r="E415" s="99"/>
      <c r="F415" s="99"/>
      <c r="G415" s="99"/>
      <c r="H415" s="99"/>
      <c r="I415" s="99"/>
      <c r="J415" s="99"/>
      <c r="K415" s="99"/>
      <c r="L415" s="100"/>
      <c r="M415" s="57">
        <v>7</v>
      </c>
      <c r="N415" s="57">
        <v>2</v>
      </c>
      <c r="O415" s="58" t="s">
        <v>109</v>
      </c>
      <c r="P415" s="56">
        <v>200</v>
      </c>
      <c r="Q415" s="101"/>
      <c r="R415" s="101"/>
      <c r="S415" s="59">
        <v>4795355.5999999996</v>
      </c>
      <c r="T415" s="60">
        <v>11495194.880000001</v>
      </c>
      <c r="U415" s="60">
        <v>5188852</v>
      </c>
      <c r="V415" s="61">
        <v>3680312</v>
      </c>
      <c r="W415" s="146">
        <v>25159714.48</v>
      </c>
      <c r="X415" s="102">
        <v>0</v>
      </c>
      <c r="Y415" s="103"/>
      <c r="Z415" s="9"/>
      <c r="AA415" s="8">
        <v>25159714.48</v>
      </c>
      <c r="AB415" s="6" t="s">
        <v>0</v>
      </c>
    </row>
    <row r="416" spans="1:28" ht="27.6" customHeight="1" x14ac:dyDescent="0.2">
      <c r="A416" s="7"/>
      <c r="B416" s="99" t="s">
        <v>13</v>
      </c>
      <c r="C416" s="99"/>
      <c r="D416" s="99"/>
      <c r="E416" s="99"/>
      <c r="F416" s="99"/>
      <c r="G416" s="99"/>
      <c r="H416" s="99"/>
      <c r="I416" s="99"/>
      <c r="J416" s="99"/>
      <c r="K416" s="99"/>
      <c r="L416" s="100"/>
      <c r="M416" s="57">
        <v>7</v>
      </c>
      <c r="N416" s="57">
        <v>2</v>
      </c>
      <c r="O416" s="58" t="s">
        <v>109</v>
      </c>
      <c r="P416" s="56">
        <v>240</v>
      </c>
      <c r="Q416" s="101"/>
      <c r="R416" s="101"/>
      <c r="S416" s="59">
        <v>4795355.5999999996</v>
      </c>
      <c r="T416" s="60">
        <v>11495194.880000001</v>
      </c>
      <c r="U416" s="60">
        <v>5188852</v>
      </c>
      <c r="V416" s="61">
        <v>3680312</v>
      </c>
      <c r="W416" s="146">
        <v>25159714.48</v>
      </c>
      <c r="X416" s="102">
        <v>0</v>
      </c>
      <c r="Y416" s="103"/>
      <c r="Z416" s="9"/>
      <c r="AA416" s="8">
        <v>25159714.48</v>
      </c>
      <c r="AB416" s="6" t="s">
        <v>0</v>
      </c>
    </row>
    <row r="417" spans="1:28" ht="25.9" customHeight="1" x14ac:dyDescent="0.2">
      <c r="A417" s="7"/>
      <c r="B417" s="99" t="s">
        <v>57</v>
      </c>
      <c r="C417" s="99"/>
      <c r="D417" s="99"/>
      <c r="E417" s="99"/>
      <c r="F417" s="99"/>
      <c r="G417" s="99"/>
      <c r="H417" s="99"/>
      <c r="I417" s="99"/>
      <c r="J417" s="99"/>
      <c r="K417" s="99"/>
      <c r="L417" s="100"/>
      <c r="M417" s="57">
        <v>7</v>
      </c>
      <c r="N417" s="57">
        <v>2</v>
      </c>
      <c r="O417" s="58" t="s">
        <v>109</v>
      </c>
      <c r="P417" s="56">
        <v>600</v>
      </c>
      <c r="Q417" s="101"/>
      <c r="R417" s="101"/>
      <c r="S417" s="59">
        <v>1669531.43</v>
      </c>
      <c r="T417" s="60">
        <v>2073199</v>
      </c>
      <c r="U417" s="60">
        <v>1984568</v>
      </c>
      <c r="V417" s="61">
        <v>1666939</v>
      </c>
      <c r="W417" s="146">
        <v>7394237.4299999997</v>
      </c>
      <c r="X417" s="102">
        <v>0</v>
      </c>
      <c r="Y417" s="103"/>
      <c r="Z417" s="9"/>
      <c r="AA417" s="8">
        <v>7394237.4299999997</v>
      </c>
      <c r="AB417" s="6" t="s">
        <v>0</v>
      </c>
    </row>
    <row r="418" spans="1:28" ht="12.75" customHeight="1" x14ac:dyDescent="0.2">
      <c r="A418" s="7"/>
      <c r="B418" s="99" t="s">
        <v>56</v>
      </c>
      <c r="C418" s="99"/>
      <c r="D418" s="99"/>
      <c r="E418" s="99"/>
      <c r="F418" s="99"/>
      <c r="G418" s="99"/>
      <c r="H418" s="99"/>
      <c r="I418" s="99"/>
      <c r="J418" s="99"/>
      <c r="K418" s="99"/>
      <c r="L418" s="100"/>
      <c r="M418" s="57">
        <v>7</v>
      </c>
      <c r="N418" s="57">
        <v>2</v>
      </c>
      <c r="O418" s="58" t="s">
        <v>109</v>
      </c>
      <c r="P418" s="56">
        <v>610</v>
      </c>
      <c r="Q418" s="101"/>
      <c r="R418" s="101"/>
      <c r="S418" s="59">
        <v>1669531.43</v>
      </c>
      <c r="T418" s="60">
        <v>2073199</v>
      </c>
      <c r="U418" s="60">
        <v>1984568</v>
      </c>
      <c r="V418" s="61">
        <v>1666939</v>
      </c>
      <c r="W418" s="146">
        <v>7394237.4299999997</v>
      </c>
      <c r="X418" s="102">
        <v>0</v>
      </c>
      <c r="Y418" s="103"/>
      <c r="Z418" s="9"/>
      <c r="AA418" s="8">
        <v>7394237.4299999997</v>
      </c>
      <c r="AB418" s="6" t="s">
        <v>0</v>
      </c>
    </row>
    <row r="419" spans="1:28" ht="24" customHeight="1" x14ac:dyDescent="0.2">
      <c r="A419" s="7"/>
      <c r="B419" s="99" t="s">
        <v>150</v>
      </c>
      <c r="C419" s="99"/>
      <c r="D419" s="99"/>
      <c r="E419" s="99"/>
      <c r="F419" s="99"/>
      <c r="G419" s="99"/>
      <c r="H419" s="99"/>
      <c r="I419" s="99"/>
      <c r="J419" s="99"/>
      <c r="K419" s="99"/>
      <c r="L419" s="100"/>
      <c r="M419" s="57">
        <v>7</v>
      </c>
      <c r="N419" s="57">
        <v>2</v>
      </c>
      <c r="O419" s="58" t="s">
        <v>149</v>
      </c>
      <c r="P419" s="56" t="s">
        <v>0</v>
      </c>
      <c r="Q419" s="101"/>
      <c r="R419" s="101"/>
      <c r="S419" s="59">
        <v>6205353.5</v>
      </c>
      <c r="T419" s="60">
        <v>8602428.4000000004</v>
      </c>
      <c r="U419" s="60">
        <v>3277920</v>
      </c>
      <c r="V419" s="61">
        <v>7996898.0999999996</v>
      </c>
      <c r="W419" s="146">
        <v>26082600</v>
      </c>
      <c r="X419" s="102">
        <v>0</v>
      </c>
      <c r="Y419" s="103"/>
      <c r="Z419" s="9"/>
      <c r="AA419" s="8">
        <v>26082600</v>
      </c>
      <c r="AB419" s="6" t="s">
        <v>0</v>
      </c>
    </row>
    <row r="420" spans="1:28" ht="25.15" customHeight="1" x14ac:dyDescent="0.2">
      <c r="A420" s="7"/>
      <c r="B420" s="99" t="s">
        <v>14</v>
      </c>
      <c r="C420" s="99"/>
      <c r="D420" s="99"/>
      <c r="E420" s="99"/>
      <c r="F420" s="99"/>
      <c r="G420" s="99"/>
      <c r="H420" s="99"/>
      <c r="I420" s="99"/>
      <c r="J420" s="99"/>
      <c r="K420" s="99"/>
      <c r="L420" s="100"/>
      <c r="M420" s="57">
        <v>7</v>
      </c>
      <c r="N420" s="57">
        <v>2</v>
      </c>
      <c r="O420" s="58" t="s">
        <v>149</v>
      </c>
      <c r="P420" s="56">
        <v>200</v>
      </c>
      <c r="Q420" s="101"/>
      <c r="R420" s="101"/>
      <c r="S420" s="59">
        <v>5457970.5</v>
      </c>
      <c r="T420" s="60">
        <v>7822428.4000000004</v>
      </c>
      <c r="U420" s="60">
        <v>2937920</v>
      </c>
      <c r="V420" s="61">
        <v>7076098.0999999996</v>
      </c>
      <c r="W420" s="146">
        <v>23294417</v>
      </c>
      <c r="X420" s="102">
        <v>0</v>
      </c>
      <c r="Y420" s="103"/>
      <c r="Z420" s="9"/>
      <c r="AA420" s="8">
        <v>23294417</v>
      </c>
      <c r="AB420" s="6" t="s">
        <v>0</v>
      </c>
    </row>
    <row r="421" spans="1:28" ht="24.6" customHeight="1" x14ac:dyDescent="0.2">
      <c r="A421" s="7"/>
      <c r="B421" s="99" t="s">
        <v>13</v>
      </c>
      <c r="C421" s="99"/>
      <c r="D421" s="99"/>
      <c r="E421" s="99"/>
      <c r="F421" s="99"/>
      <c r="G421" s="99"/>
      <c r="H421" s="99"/>
      <c r="I421" s="99"/>
      <c r="J421" s="99"/>
      <c r="K421" s="99"/>
      <c r="L421" s="100"/>
      <c r="M421" s="57">
        <v>7</v>
      </c>
      <c r="N421" s="57">
        <v>2</v>
      </c>
      <c r="O421" s="58" t="s">
        <v>149</v>
      </c>
      <c r="P421" s="56">
        <v>240</v>
      </c>
      <c r="Q421" s="101"/>
      <c r="R421" s="101"/>
      <c r="S421" s="59">
        <v>5457970.5</v>
      </c>
      <c r="T421" s="60">
        <v>7822428.4000000004</v>
      </c>
      <c r="U421" s="60">
        <v>2937920</v>
      </c>
      <c r="V421" s="61">
        <v>7076098.0999999996</v>
      </c>
      <c r="W421" s="146">
        <v>23294417</v>
      </c>
      <c r="X421" s="102">
        <v>0</v>
      </c>
      <c r="Y421" s="103"/>
      <c r="Z421" s="9"/>
      <c r="AA421" s="8">
        <v>23294417</v>
      </c>
      <c r="AB421" s="6" t="s">
        <v>0</v>
      </c>
    </row>
    <row r="422" spans="1:28" ht="22.9" customHeight="1" x14ac:dyDescent="0.2">
      <c r="A422" s="7"/>
      <c r="B422" s="99" t="s">
        <v>57</v>
      </c>
      <c r="C422" s="99"/>
      <c r="D422" s="99"/>
      <c r="E422" s="99"/>
      <c r="F422" s="99"/>
      <c r="G422" s="99"/>
      <c r="H422" s="99"/>
      <c r="I422" s="99"/>
      <c r="J422" s="99"/>
      <c r="K422" s="99"/>
      <c r="L422" s="100"/>
      <c r="M422" s="57">
        <v>7</v>
      </c>
      <c r="N422" s="57">
        <v>2</v>
      </c>
      <c r="O422" s="58" t="s">
        <v>149</v>
      </c>
      <c r="P422" s="56">
        <v>600</v>
      </c>
      <c r="Q422" s="101"/>
      <c r="R422" s="101"/>
      <c r="S422" s="59">
        <v>747383</v>
      </c>
      <c r="T422" s="60">
        <v>780000</v>
      </c>
      <c r="U422" s="60">
        <v>340000</v>
      </c>
      <c r="V422" s="61">
        <v>920800</v>
      </c>
      <c r="W422" s="146">
        <v>2788183</v>
      </c>
      <c r="X422" s="102">
        <v>0</v>
      </c>
      <c r="Y422" s="103"/>
      <c r="Z422" s="9"/>
      <c r="AA422" s="8">
        <v>2788183</v>
      </c>
      <c r="AB422" s="6" t="s">
        <v>0</v>
      </c>
    </row>
    <row r="423" spans="1:28" ht="12.75" customHeight="1" x14ac:dyDescent="0.2">
      <c r="A423" s="7"/>
      <c r="B423" s="99" t="s">
        <v>56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100"/>
      <c r="M423" s="57">
        <v>7</v>
      </c>
      <c r="N423" s="57">
        <v>2</v>
      </c>
      <c r="O423" s="58" t="s">
        <v>149</v>
      </c>
      <c r="P423" s="56">
        <v>610</v>
      </c>
      <c r="Q423" s="101"/>
      <c r="R423" s="101"/>
      <c r="S423" s="59">
        <v>747383</v>
      </c>
      <c r="T423" s="60">
        <v>780000</v>
      </c>
      <c r="U423" s="60">
        <v>340000</v>
      </c>
      <c r="V423" s="61">
        <v>920800</v>
      </c>
      <c r="W423" s="146">
        <v>2788183</v>
      </c>
      <c r="X423" s="102">
        <v>0</v>
      </c>
      <c r="Y423" s="103"/>
      <c r="Z423" s="9"/>
      <c r="AA423" s="8">
        <v>2788183</v>
      </c>
      <c r="AB423" s="6" t="s">
        <v>0</v>
      </c>
    </row>
    <row r="424" spans="1:28" ht="55.9" customHeight="1" x14ac:dyDescent="0.2">
      <c r="A424" s="7"/>
      <c r="B424" s="99" t="s">
        <v>148</v>
      </c>
      <c r="C424" s="99"/>
      <c r="D424" s="99"/>
      <c r="E424" s="99"/>
      <c r="F424" s="99"/>
      <c r="G424" s="99"/>
      <c r="H424" s="99"/>
      <c r="I424" s="99"/>
      <c r="J424" s="99"/>
      <c r="K424" s="99"/>
      <c r="L424" s="100"/>
      <c r="M424" s="57">
        <v>7</v>
      </c>
      <c r="N424" s="57">
        <v>2</v>
      </c>
      <c r="O424" s="58" t="s">
        <v>147</v>
      </c>
      <c r="P424" s="56" t="s">
        <v>0</v>
      </c>
      <c r="Q424" s="101"/>
      <c r="R424" s="101"/>
      <c r="S424" s="59">
        <v>108900</v>
      </c>
      <c r="T424" s="60">
        <v>-17800</v>
      </c>
      <c r="U424" s="60">
        <v>0</v>
      </c>
      <c r="V424" s="61">
        <v>0</v>
      </c>
      <c r="W424" s="146">
        <v>91100</v>
      </c>
      <c r="X424" s="102">
        <v>0</v>
      </c>
      <c r="Y424" s="103"/>
      <c r="Z424" s="9"/>
      <c r="AA424" s="8">
        <v>91100</v>
      </c>
      <c r="AB424" s="6" t="s">
        <v>0</v>
      </c>
    </row>
    <row r="425" spans="1:28" ht="24.6" customHeight="1" x14ac:dyDescent="0.2">
      <c r="A425" s="7"/>
      <c r="B425" s="99" t="s">
        <v>14</v>
      </c>
      <c r="C425" s="99"/>
      <c r="D425" s="99"/>
      <c r="E425" s="99"/>
      <c r="F425" s="99"/>
      <c r="G425" s="99"/>
      <c r="H425" s="99"/>
      <c r="I425" s="99"/>
      <c r="J425" s="99"/>
      <c r="K425" s="99"/>
      <c r="L425" s="100"/>
      <c r="M425" s="57">
        <v>7</v>
      </c>
      <c r="N425" s="57">
        <v>2</v>
      </c>
      <c r="O425" s="58" t="s">
        <v>147</v>
      </c>
      <c r="P425" s="56">
        <v>200</v>
      </c>
      <c r="Q425" s="101"/>
      <c r="R425" s="101"/>
      <c r="S425" s="59">
        <v>108900</v>
      </c>
      <c r="T425" s="60">
        <v>-17800</v>
      </c>
      <c r="U425" s="60">
        <v>0</v>
      </c>
      <c r="V425" s="61">
        <v>0</v>
      </c>
      <c r="W425" s="146">
        <v>91100</v>
      </c>
      <c r="X425" s="102">
        <v>0</v>
      </c>
      <c r="Y425" s="103"/>
      <c r="Z425" s="9"/>
      <c r="AA425" s="8">
        <v>91100</v>
      </c>
      <c r="AB425" s="6" t="s">
        <v>0</v>
      </c>
    </row>
    <row r="426" spans="1:28" ht="18.600000000000001" customHeight="1" x14ac:dyDescent="0.2">
      <c r="A426" s="7"/>
      <c r="B426" s="99" t="s">
        <v>13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100"/>
      <c r="M426" s="57">
        <v>7</v>
      </c>
      <c r="N426" s="57">
        <v>2</v>
      </c>
      <c r="O426" s="58" t="s">
        <v>147</v>
      </c>
      <c r="P426" s="56">
        <v>240</v>
      </c>
      <c r="Q426" s="101"/>
      <c r="R426" s="101"/>
      <c r="S426" s="59">
        <v>108900</v>
      </c>
      <c r="T426" s="60">
        <v>-17800</v>
      </c>
      <c r="U426" s="60">
        <v>0</v>
      </c>
      <c r="V426" s="61">
        <v>0</v>
      </c>
      <c r="W426" s="146">
        <v>91100</v>
      </c>
      <c r="X426" s="102">
        <v>0</v>
      </c>
      <c r="Y426" s="103"/>
      <c r="Z426" s="9"/>
      <c r="AA426" s="8">
        <v>91100</v>
      </c>
      <c r="AB426" s="6" t="s">
        <v>0</v>
      </c>
    </row>
    <row r="427" spans="1:28" ht="50.45" customHeight="1" x14ac:dyDescent="0.2">
      <c r="A427" s="7"/>
      <c r="B427" s="99" t="s">
        <v>146</v>
      </c>
      <c r="C427" s="99"/>
      <c r="D427" s="99"/>
      <c r="E427" s="99"/>
      <c r="F427" s="99"/>
      <c r="G427" s="99"/>
      <c r="H427" s="99"/>
      <c r="I427" s="99"/>
      <c r="J427" s="99"/>
      <c r="K427" s="99"/>
      <c r="L427" s="100"/>
      <c r="M427" s="57">
        <v>7</v>
      </c>
      <c r="N427" s="57">
        <v>2</v>
      </c>
      <c r="O427" s="58" t="s">
        <v>145</v>
      </c>
      <c r="P427" s="56" t="s">
        <v>0</v>
      </c>
      <c r="Q427" s="101"/>
      <c r="R427" s="101"/>
      <c r="S427" s="59">
        <v>0</v>
      </c>
      <c r="T427" s="60">
        <v>0</v>
      </c>
      <c r="U427" s="60">
        <v>3066000</v>
      </c>
      <c r="V427" s="61">
        <v>0</v>
      </c>
      <c r="W427" s="146">
        <v>3066000</v>
      </c>
      <c r="X427" s="102">
        <v>0</v>
      </c>
      <c r="Y427" s="103"/>
      <c r="Z427" s="9"/>
      <c r="AA427" s="8">
        <v>3066000</v>
      </c>
      <c r="AB427" s="6" t="s">
        <v>0</v>
      </c>
    </row>
    <row r="428" spans="1:28" ht="22.9" customHeight="1" x14ac:dyDescent="0.2">
      <c r="A428" s="7"/>
      <c r="B428" s="99" t="s">
        <v>14</v>
      </c>
      <c r="C428" s="99"/>
      <c r="D428" s="99"/>
      <c r="E428" s="99"/>
      <c r="F428" s="99"/>
      <c r="G428" s="99"/>
      <c r="H428" s="99"/>
      <c r="I428" s="99"/>
      <c r="J428" s="99"/>
      <c r="K428" s="99"/>
      <c r="L428" s="100"/>
      <c r="M428" s="57">
        <v>7</v>
      </c>
      <c r="N428" s="57">
        <v>2</v>
      </c>
      <c r="O428" s="58" t="s">
        <v>145</v>
      </c>
      <c r="P428" s="56">
        <v>200</v>
      </c>
      <c r="Q428" s="101"/>
      <c r="R428" s="101"/>
      <c r="S428" s="59">
        <v>0</v>
      </c>
      <c r="T428" s="60">
        <v>0</v>
      </c>
      <c r="U428" s="60">
        <v>3066000</v>
      </c>
      <c r="V428" s="61">
        <v>0</v>
      </c>
      <c r="W428" s="146">
        <v>3066000</v>
      </c>
      <c r="X428" s="102">
        <v>0</v>
      </c>
      <c r="Y428" s="103"/>
      <c r="Z428" s="9"/>
      <c r="AA428" s="8">
        <v>3066000</v>
      </c>
      <c r="AB428" s="6" t="s">
        <v>0</v>
      </c>
    </row>
    <row r="429" spans="1:28" ht="22.9" customHeight="1" x14ac:dyDescent="0.2">
      <c r="A429" s="7"/>
      <c r="B429" s="99" t="s">
        <v>13</v>
      </c>
      <c r="C429" s="99"/>
      <c r="D429" s="99"/>
      <c r="E429" s="99"/>
      <c r="F429" s="99"/>
      <c r="G429" s="99"/>
      <c r="H429" s="99"/>
      <c r="I429" s="99"/>
      <c r="J429" s="99"/>
      <c r="K429" s="99"/>
      <c r="L429" s="100"/>
      <c r="M429" s="57">
        <v>7</v>
      </c>
      <c r="N429" s="57">
        <v>2</v>
      </c>
      <c r="O429" s="58" t="s">
        <v>145</v>
      </c>
      <c r="P429" s="56">
        <v>240</v>
      </c>
      <c r="Q429" s="101"/>
      <c r="R429" s="101"/>
      <c r="S429" s="59">
        <v>0</v>
      </c>
      <c r="T429" s="60">
        <v>0</v>
      </c>
      <c r="U429" s="60">
        <v>3066000</v>
      </c>
      <c r="V429" s="61">
        <v>0</v>
      </c>
      <c r="W429" s="146">
        <v>3066000</v>
      </c>
      <c r="X429" s="102">
        <v>0</v>
      </c>
      <c r="Y429" s="103"/>
      <c r="Z429" s="9"/>
      <c r="AA429" s="8">
        <v>3066000</v>
      </c>
      <c r="AB429" s="6" t="s">
        <v>0</v>
      </c>
    </row>
    <row r="430" spans="1:28" ht="60" customHeight="1" x14ac:dyDescent="0.2">
      <c r="A430" s="7"/>
      <c r="B430" s="99" t="s">
        <v>144</v>
      </c>
      <c r="C430" s="99"/>
      <c r="D430" s="99"/>
      <c r="E430" s="99"/>
      <c r="F430" s="99"/>
      <c r="G430" s="99"/>
      <c r="H430" s="99"/>
      <c r="I430" s="99"/>
      <c r="J430" s="99"/>
      <c r="K430" s="99"/>
      <c r="L430" s="100"/>
      <c r="M430" s="57">
        <v>7</v>
      </c>
      <c r="N430" s="57">
        <v>2</v>
      </c>
      <c r="O430" s="58" t="s">
        <v>143</v>
      </c>
      <c r="P430" s="56" t="s">
        <v>0</v>
      </c>
      <c r="Q430" s="101"/>
      <c r="R430" s="101"/>
      <c r="S430" s="59">
        <v>0</v>
      </c>
      <c r="T430" s="60">
        <v>384600</v>
      </c>
      <c r="U430" s="60">
        <v>0</v>
      </c>
      <c r="V430" s="61">
        <v>0</v>
      </c>
      <c r="W430" s="146">
        <v>384600</v>
      </c>
      <c r="X430" s="102">
        <v>0</v>
      </c>
      <c r="Y430" s="103"/>
      <c r="Z430" s="9"/>
      <c r="AA430" s="8">
        <v>384600</v>
      </c>
      <c r="AB430" s="6" t="s">
        <v>0</v>
      </c>
    </row>
    <row r="431" spans="1:28" ht="22.9" customHeight="1" x14ac:dyDescent="0.2">
      <c r="A431" s="7"/>
      <c r="B431" s="99" t="s">
        <v>14</v>
      </c>
      <c r="C431" s="99"/>
      <c r="D431" s="99"/>
      <c r="E431" s="99"/>
      <c r="F431" s="99"/>
      <c r="G431" s="99"/>
      <c r="H431" s="99"/>
      <c r="I431" s="99"/>
      <c r="J431" s="99"/>
      <c r="K431" s="99"/>
      <c r="L431" s="100"/>
      <c r="M431" s="57">
        <v>7</v>
      </c>
      <c r="N431" s="57">
        <v>2</v>
      </c>
      <c r="O431" s="58" t="s">
        <v>143</v>
      </c>
      <c r="P431" s="56">
        <v>200</v>
      </c>
      <c r="Q431" s="101"/>
      <c r="R431" s="101"/>
      <c r="S431" s="59">
        <v>0</v>
      </c>
      <c r="T431" s="60">
        <v>384600</v>
      </c>
      <c r="U431" s="60">
        <v>0</v>
      </c>
      <c r="V431" s="61">
        <v>0</v>
      </c>
      <c r="W431" s="146">
        <v>384600</v>
      </c>
      <c r="X431" s="102">
        <v>0</v>
      </c>
      <c r="Y431" s="103"/>
      <c r="Z431" s="9"/>
      <c r="AA431" s="8">
        <v>384600</v>
      </c>
      <c r="AB431" s="6" t="s">
        <v>0</v>
      </c>
    </row>
    <row r="432" spans="1:28" ht="24.6" customHeight="1" x14ac:dyDescent="0.2">
      <c r="A432" s="7"/>
      <c r="B432" s="99" t="s">
        <v>13</v>
      </c>
      <c r="C432" s="99"/>
      <c r="D432" s="99"/>
      <c r="E432" s="99"/>
      <c r="F432" s="99"/>
      <c r="G432" s="99"/>
      <c r="H432" s="99"/>
      <c r="I432" s="99"/>
      <c r="J432" s="99"/>
      <c r="K432" s="99"/>
      <c r="L432" s="100"/>
      <c r="M432" s="57">
        <v>7</v>
      </c>
      <c r="N432" s="57">
        <v>2</v>
      </c>
      <c r="O432" s="58" t="s">
        <v>143</v>
      </c>
      <c r="P432" s="56">
        <v>240</v>
      </c>
      <c r="Q432" s="101"/>
      <c r="R432" s="101"/>
      <c r="S432" s="59">
        <v>0</v>
      </c>
      <c r="T432" s="60">
        <v>384600</v>
      </c>
      <c r="U432" s="60">
        <v>0</v>
      </c>
      <c r="V432" s="61">
        <v>0</v>
      </c>
      <c r="W432" s="146">
        <v>384600</v>
      </c>
      <c r="X432" s="102">
        <v>0</v>
      </c>
      <c r="Y432" s="103"/>
      <c r="Z432" s="9"/>
      <c r="AA432" s="8">
        <v>384600</v>
      </c>
      <c r="AB432" s="6" t="s">
        <v>0</v>
      </c>
    </row>
    <row r="433" spans="1:28" ht="26.45" customHeight="1" x14ac:dyDescent="0.2">
      <c r="A433" s="7"/>
      <c r="B433" s="99" t="s">
        <v>142</v>
      </c>
      <c r="C433" s="99"/>
      <c r="D433" s="99"/>
      <c r="E433" s="99"/>
      <c r="F433" s="99"/>
      <c r="G433" s="99"/>
      <c r="H433" s="99"/>
      <c r="I433" s="99"/>
      <c r="J433" s="99"/>
      <c r="K433" s="99"/>
      <c r="L433" s="100"/>
      <c r="M433" s="57">
        <v>7</v>
      </c>
      <c r="N433" s="57">
        <v>2</v>
      </c>
      <c r="O433" s="58" t="s">
        <v>141</v>
      </c>
      <c r="P433" s="56" t="s">
        <v>0</v>
      </c>
      <c r="Q433" s="101"/>
      <c r="R433" s="101"/>
      <c r="S433" s="59">
        <v>194522953</v>
      </c>
      <c r="T433" s="60">
        <v>19834700</v>
      </c>
      <c r="U433" s="60">
        <v>0</v>
      </c>
      <c r="V433" s="61">
        <v>0</v>
      </c>
      <c r="W433" s="146">
        <v>214357653</v>
      </c>
      <c r="X433" s="102">
        <v>0</v>
      </c>
      <c r="Y433" s="103"/>
      <c r="Z433" s="9"/>
      <c r="AA433" s="8">
        <v>214357653</v>
      </c>
      <c r="AB433" s="6" t="s">
        <v>0</v>
      </c>
    </row>
    <row r="434" spans="1:28" ht="22.15" customHeight="1" x14ac:dyDescent="0.2">
      <c r="A434" s="7"/>
      <c r="B434" s="99" t="s">
        <v>14</v>
      </c>
      <c r="C434" s="99"/>
      <c r="D434" s="99"/>
      <c r="E434" s="99"/>
      <c r="F434" s="99"/>
      <c r="G434" s="99"/>
      <c r="H434" s="99"/>
      <c r="I434" s="99"/>
      <c r="J434" s="99"/>
      <c r="K434" s="99"/>
      <c r="L434" s="100"/>
      <c r="M434" s="57">
        <v>7</v>
      </c>
      <c r="N434" s="57">
        <v>2</v>
      </c>
      <c r="O434" s="58" t="s">
        <v>141</v>
      </c>
      <c r="P434" s="56">
        <v>200</v>
      </c>
      <c r="Q434" s="101"/>
      <c r="R434" s="101"/>
      <c r="S434" s="59">
        <v>4843381</v>
      </c>
      <c r="T434" s="60">
        <v>0</v>
      </c>
      <c r="U434" s="60">
        <v>0</v>
      </c>
      <c r="V434" s="61">
        <v>0</v>
      </c>
      <c r="W434" s="146">
        <v>4843381</v>
      </c>
      <c r="X434" s="102">
        <v>0</v>
      </c>
      <c r="Y434" s="103"/>
      <c r="Z434" s="9"/>
      <c r="AA434" s="8">
        <v>4843381</v>
      </c>
      <c r="AB434" s="6" t="s">
        <v>0</v>
      </c>
    </row>
    <row r="435" spans="1:28" ht="24" customHeight="1" x14ac:dyDescent="0.2">
      <c r="A435" s="7"/>
      <c r="B435" s="99" t="s">
        <v>13</v>
      </c>
      <c r="C435" s="99"/>
      <c r="D435" s="99"/>
      <c r="E435" s="99"/>
      <c r="F435" s="99"/>
      <c r="G435" s="99"/>
      <c r="H435" s="99"/>
      <c r="I435" s="99"/>
      <c r="J435" s="99"/>
      <c r="K435" s="99"/>
      <c r="L435" s="100"/>
      <c r="M435" s="57">
        <v>7</v>
      </c>
      <c r="N435" s="57">
        <v>2</v>
      </c>
      <c r="O435" s="58" t="s">
        <v>141</v>
      </c>
      <c r="P435" s="56">
        <v>240</v>
      </c>
      <c r="Q435" s="101"/>
      <c r="R435" s="101"/>
      <c r="S435" s="59">
        <v>4843381</v>
      </c>
      <c r="T435" s="60">
        <v>0</v>
      </c>
      <c r="U435" s="60">
        <v>0</v>
      </c>
      <c r="V435" s="61">
        <v>0</v>
      </c>
      <c r="W435" s="146">
        <v>4843381</v>
      </c>
      <c r="X435" s="102">
        <v>0</v>
      </c>
      <c r="Y435" s="103"/>
      <c r="Z435" s="9"/>
      <c r="AA435" s="8">
        <v>4843381</v>
      </c>
      <c r="AB435" s="6" t="s">
        <v>0</v>
      </c>
    </row>
    <row r="436" spans="1:28" ht="22.15" customHeight="1" x14ac:dyDescent="0.2">
      <c r="A436" s="7"/>
      <c r="B436" s="99" t="s">
        <v>81</v>
      </c>
      <c r="C436" s="99"/>
      <c r="D436" s="99"/>
      <c r="E436" s="99"/>
      <c r="F436" s="99"/>
      <c r="G436" s="99"/>
      <c r="H436" s="99"/>
      <c r="I436" s="99"/>
      <c r="J436" s="99"/>
      <c r="K436" s="99"/>
      <c r="L436" s="100"/>
      <c r="M436" s="57">
        <v>7</v>
      </c>
      <c r="N436" s="57">
        <v>2</v>
      </c>
      <c r="O436" s="58" t="s">
        <v>141</v>
      </c>
      <c r="P436" s="56">
        <v>400</v>
      </c>
      <c r="Q436" s="101"/>
      <c r="R436" s="101"/>
      <c r="S436" s="59">
        <v>189579900</v>
      </c>
      <c r="T436" s="60">
        <v>0</v>
      </c>
      <c r="U436" s="60">
        <v>0</v>
      </c>
      <c r="V436" s="61">
        <v>0</v>
      </c>
      <c r="W436" s="146">
        <v>189579900</v>
      </c>
      <c r="X436" s="102">
        <v>0</v>
      </c>
      <c r="Y436" s="103"/>
      <c r="Z436" s="9"/>
      <c r="AA436" s="8">
        <v>189579900</v>
      </c>
      <c r="AB436" s="6" t="s">
        <v>0</v>
      </c>
    </row>
    <row r="437" spans="1:28" ht="12.75" customHeight="1" x14ac:dyDescent="0.2">
      <c r="A437" s="7"/>
      <c r="B437" s="99" t="s">
        <v>80</v>
      </c>
      <c r="C437" s="99"/>
      <c r="D437" s="99"/>
      <c r="E437" s="99"/>
      <c r="F437" s="99"/>
      <c r="G437" s="99"/>
      <c r="H437" s="99"/>
      <c r="I437" s="99"/>
      <c r="J437" s="99"/>
      <c r="K437" s="99"/>
      <c r="L437" s="100"/>
      <c r="M437" s="57">
        <v>7</v>
      </c>
      <c r="N437" s="57">
        <v>2</v>
      </c>
      <c r="O437" s="58" t="s">
        <v>141</v>
      </c>
      <c r="P437" s="56">
        <v>410</v>
      </c>
      <c r="Q437" s="101"/>
      <c r="R437" s="101"/>
      <c r="S437" s="59">
        <v>189579900</v>
      </c>
      <c r="T437" s="60">
        <v>0</v>
      </c>
      <c r="U437" s="60">
        <v>0</v>
      </c>
      <c r="V437" s="61">
        <v>0</v>
      </c>
      <c r="W437" s="146">
        <v>189579900</v>
      </c>
      <c r="X437" s="102">
        <v>0</v>
      </c>
      <c r="Y437" s="103"/>
      <c r="Z437" s="9"/>
      <c r="AA437" s="8">
        <v>189579900</v>
      </c>
      <c r="AB437" s="6" t="s">
        <v>0</v>
      </c>
    </row>
    <row r="438" spans="1:28" ht="21.6" customHeight="1" x14ac:dyDescent="0.2">
      <c r="A438" s="7"/>
      <c r="B438" s="99" t="s">
        <v>57</v>
      </c>
      <c r="C438" s="99"/>
      <c r="D438" s="99"/>
      <c r="E438" s="99"/>
      <c r="F438" s="99"/>
      <c r="G438" s="99"/>
      <c r="H438" s="99"/>
      <c r="I438" s="99"/>
      <c r="J438" s="99"/>
      <c r="K438" s="99"/>
      <c r="L438" s="100"/>
      <c r="M438" s="57">
        <v>7</v>
      </c>
      <c r="N438" s="57">
        <v>2</v>
      </c>
      <c r="O438" s="58" t="s">
        <v>141</v>
      </c>
      <c r="P438" s="56">
        <v>600</v>
      </c>
      <c r="Q438" s="101"/>
      <c r="R438" s="101"/>
      <c r="S438" s="59">
        <v>99672</v>
      </c>
      <c r="T438" s="60">
        <v>19834700</v>
      </c>
      <c r="U438" s="60">
        <v>0</v>
      </c>
      <c r="V438" s="61">
        <v>0</v>
      </c>
      <c r="W438" s="146">
        <v>19934372</v>
      </c>
      <c r="X438" s="102">
        <v>0</v>
      </c>
      <c r="Y438" s="103"/>
      <c r="Z438" s="9"/>
      <c r="AA438" s="8">
        <v>19934372</v>
      </c>
      <c r="AB438" s="6" t="s">
        <v>0</v>
      </c>
    </row>
    <row r="439" spans="1:28" ht="12.75" customHeight="1" x14ac:dyDescent="0.2">
      <c r="A439" s="7"/>
      <c r="B439" s="99" t="s">
        <v>56</v>
      </c>
      <c r="C439" s="99"/>
      <c r="D439" s="99"/>
      <c r="E439" s="99"/>
      <c r="F439" s="99"/>
      <c r="G439" s="99"/>
      <c r="H439" s="99"/>
      <c r="I439" s="99"/>
      <c r="J439" s="99"/>
      <c r="K439" s="99"/>
      <c r="L439" s="100"/>
      <c r="M439" s="57">
        <v>7</v>
      </c>
      <c r="N439" s="57">
        <v>2</v>
      </c>
      <c r="O439" s="58" t="s">
        <v>141</v>
      </c>
      <c r="P439" s="56">
        <v>610</v>
      </c>
      <c r="Q439" s="101"/>
      <c r="R439" s="101"/>
      <c r="S439" s="59">
        <v>99672</v>
      </c>
      <c r="T439" s="60">
        <v>19834700</v>
      </c>
      <c r="U439" s="60">
        <v>0</v>
      </c>
      <c r="V439" s="61">
        <v>0</v>
      </c>
      <c r="W439" s="146">
        <v>19934372</v>
      </c>
      <c r="X439" s="102">
        <v>0</v>
      </c>
      <c r="Y439" s="103"/>
      <c r="Z439" s="9"/>
      <c r="AA439" s="8">
        <v>19934372</v>
      </c>
      <c r="AB439" s="6" t="s">
        <v>0</v>
      </c>
    </row>
    <row r="440" spans="1:28" ht="80.45" customHeight="1" x14ac:dyDescent="0.2">
      <c r="A440" s="7"/>
      <c r="B440" s="99" t="s">
        <v>140</v>
      </c>
      <c r="C440" s="99"/>
      <c r="D440" s="99"/>
      <c r="E440" s="99"/>
      <c r="F440" s="99"/>
      <c r="G440" s="99"/>
      <c r="H440" s="99"/>
      <c r="I440" s="99"/>
      <c r="J440" s="99"/>
      <c r="K440" s="99"/>
      <c r="L440" s="100"/>
      <c r="M440" s="57">
        <v>7</v>
      </c>
      <c r="N440" s="57">
        <v>2</v>
      </c>
      <c r="O440" s="58" t="s">
        <v>139</v>
      </c>
      <c r="P440" s="56" t="s">
        <v>0</v>
      </c>
      <c r="Q440" s="101"/>
      <c r="R440" s="101"/>
      <c r="S440" s="59">
        <v>0</v>
      </c>
      <c r="T440" s="60">
        <v>170000</v>
      </c>
      <c r="U440" s="60">
        <v>0</v>
      </c>
      <c r="V440" s="61">
        <v>0</v>
      </c>
      <c r="W440" s="146">
        <v>170000</v>
      </c>
      <c r="X440" s="102">
        <v>0</v>
      </c>
      <c r="Y440" s="103"/>
      <c r="Z440" s="9"/>
      <c r="AA440" s="8">
        <v>170000</v>
      </c>
      <c r="AB440" s="6" t="s">
        <v>0</v>
      </c>
    </row>
    <row r="441" spans="1:28" ht="25.15" customHeight="1" x14ac:dyDescent="0.2">
      <c r="A441" s="7"/>
      <c r="B441" s="99" t="s">
        <v>14</v>
      </c>
      <c r="C441" s="99"/>
      <c r="D441" s="99"/>
      <c r="E441" s="99"/>
      <c r="F441" s="99"/>
      <c r="G441" s="99"/>
      <c r="H441" s="99"/>
      <c r="I441" s="99"/>
      <c r="J441" s="99"/>
      <c r="K441" s="99"/>
      <c r="L441" s="100"/>
      <c r="M441" s="57">
        <v>7</v>
      </c>
      <c r="N441" s="57">
        <v>2</v>
      </c>
      <c r="O441" s="58" t="s">
        <v>139</v>
      </c>
      <c r="P441" s="56">
        <v>200</v>
      </c>
      <c r="Q441" s="101"/>
      <c r="R441" s="101"/>
      <c r="S441" s="59">
        <v>0</v>
      </c>
      <c r="T441" s="60">
        <v>170000</v>
      </c>
      <c r="U441" s="60">
        <v>0</v>
      </c>
      <c r="V441" s="61">
        <v>0</v>
      </c>
      <c r="W441" s="146">
        <v>170000</v>
      </c>
      <c r="X441" s="102">
        <v>0</v>
      </c>
      <c r="Y441" s="103"/>
      <c r="Z441" s="9"/>
      <c r="AA441" s="8">
        <v>170000</v>
      </c>
      <c r="AB441" s="6" t="s">
        <v>0</v>
      </c>
    </row>
    <row r="442" spans="1:28" ht="24" customHeight="1" x14ac:dyDescent="0.2">
      <c r="A442" s="7"/>
      <c r="B442" s="99" t="s">
        <v>13</v>
      </c>
      <c r="C442" s="99"/>
      <c r="D442" s="99"/>
      <c r="E442" s="99"/>
      <c r="F442" s="99"/>
      <c r="G442" s="99"/>
      <c r="H442" s="99"/>
      <c r="I442" s="99"/>
      <c r="J442" s="99"/>
      <c r="K442" s="99"/>
      <c r="L442" s="100"/>
      <c r="M442" s="57">
        <v>7</v>
      </c>
      <c r="N442" s="57">
        <v>2</v>
      </c>
      <c r="O442" s="58" t="s">
        <v>139</v>
      </c>
      <c r="P442" s="56">
        <v>240</v>
      </c>
      <c r="Q442" s="101"/>
      <c r="R442" s="101"/>
      <c r="S442" s="59">
        <v>0</v>
      </c>
      <c r="T442" s="60">
        <v>170000</v>
      </c>
      <c r="U442" s="60">
        <v>0</v>
      </c>
      <c r="V442" s="61">
        <v>0</v>
      </c>
      <c r="W442" s="146">
        <v>170000</v>
      </c>
      <c r="X442" s="102">
        <v>0</v>
      </c>
      <c r="Y442" s="103"/>
      <c r="Z442" s="9"/>
      <c r="AA442" s="8">
        <v>170000</v>
      </c>
      <c r="AB442" s="6" t="s">
        <v>0</v>
      </c>
    </row>
    <row r="443" spans="1:28" ht="59.45" customHeight="1" x14ac:dyDescent="0.2">
      <c r="A443" s="7"/>
      <c r="B443" s="99" t="s">
        <v>138</v>
      </c>
      <c r="C443" s="99"/>
      <c r="D443" s="99"/>
      <c r="E443" s="99"/>
      <c r="F443" s="99"/>
      <c r="G443" s="99"/>
      <c r="H443" s="99"/>
      <c r="I443" s="99"/>
      <c r="J443" s="99"/>
      <c r="K443" s="99"/>
      <c r="L443" s="100"/>
      <c r="M443" s="57">
        <v>7</v>
      </c>
      <c r="N443" s="57">
        <v>2</v>
      </c>
      <c r="O443" s="58" t="s">
        <v>137</v>
      </c>
      <c r="P443" s="56" t="s">
        <v>0</v>
      </c>
      <c r="Q443" s="101"/>
      <c r="R443" s="101"/>
      <c r="S443" s="59">
        <v>0</v>
      </c>
      <c r="T443" s="60">
        <v>10527</v>
      </c>
      <c r="U443" s="60">
        <v>0</v>
      </c>
      <c r="V443" s="61">
        <v>0</v>
      </c>
      <c r="W443" s="146">
        <v>10527</v>
      </c>
      <c r="X443" s="102">
        <v>0</v>
      </c>
      <c r="Y443" s="103"/>
      <c r="Z443" s="9"/>
      <c r="AA443" s="8">
        <v>10527</v>
      </c>
      <c r="AB443" s="6" t="s">
        <v>0</v>
      </c>
    </row>
    <row r="444" spans="1:28" ht="22.15" customHeight="1" x14ac:dyDescent="0.2">
      <c r="A444" s="7"/>
      <c r="B444" s="99" t="s">
        <v>14</v>
      </c>
      <c r="C444" s="99"/>
      <c r="D444" s="99"/>
      <c r="E444" s="99"/>
      <c r="F444" s="99"/>
      <c r="G444" s="99"/>
      <c r="H444" s="99"/>
      <c r="I444" s="99"/>
      <c r="J444" s="99"/>
      <c r="K444" s="99"/>
      <c r="L444" s="100"/>
      <c r="M444" s="57">
        <v>7</v>
      </c>
      <c r="N444" s="57">
        <v>2</v>
      </c>
      <c r="O444" s="58" t="s">
        <v>137</v>
      </c>
      <c r="P444" s="56">
        <v>200</v>
      </c>
      <c r="Q444" s="101"/>
      <c r="R444" s="101"/>
      <c r="S444" s="59">
        <v>0</v>
      </c>
      <c r="T444" s="60">
        <v>10527</v>
      </c>
      <c r="U444" s="60">
        <v>0</v>
      </c>
      <c r="V444" s="61">
        <v>0</v>
      </c>
      <c r="W444" s="146">
        <v>10527</v>
      </c>
      <c r="X444" s="102">
        <v>0</v>
      </c>
      <c r="Y444" s="103"/>
      <c r="Z444" s="9"/>
      <c r="AA444" s="8">
        <v>10527</v>
      </c>
      <c r="AB444" s="6" t="s">
        <v>0</v>
      </c>
    </row>
    <row r="445" spans="1:28" ht="21.6" customHeight="1" x14ac:dyDescent="0.2">
      <c r="A445" s="7"/>
      <c r="B445" s="99" t="s">
        <v>13</v>
      </c>
      <c r="C445" s="99"/>
      <c r="D445" s="99"/>
      <c r="E445" s="99"/>
      <c r="F445" s="99"/>
      <c r="G445" s="99"/>
      <c r="H445" s="99"/>
      <c r="I445" s="99"/>
      <c r="J445" s="99"/>
      <c r="K445" s="99"/>
      <c r="L445" s="100"/>
      <c r="M445" s="57">
        <v>7</v>
      </c>
      <c r="N445" s="57">
        <v>2</v>
      </c>
      <c r="O445" s="58" t="s">
        <v>137</v>
      </c>
      <c r="P445" s="56">
        <v>240</v>
      </c>
      <c r="Q445" s="101"/>
      <c r="R445" s="101"/>
      <c r="S445" s="59">
        <v>0</v>
      </c>
      <c r="T445" s="60">
        <v>10527</v>
      </c>
      <c r="U445" s="60">
        <v>0</v>
      </c>
      <c r="V445" s="61">
        <v>0</v>
      </c>
      <c r="W445" s="146">
        <v>10527</v>
      </c>
      <c r="X445" s="102">
        <v>0</v>
      </c>
      <c r="Y445" s="103"/>
      <c r="Z445" s="9"/>
      <c r="AA445" s="8">
        <v>10527</v>
      </c>
      <c r="AB445" s="6" t="s">
        <v>0</v>
      </c>
    </row>
    <row r="446" spans="1:28" ht="12.6" customHeight="1" x14ac:dyDescent="0.2">
      <c r="A446" s="7"/>
      <c r="B446" s="99" t="s">
        <v>136</v>
      </c>
      <c r="C446" s="99"/>
      <c r="D446" s="99"/>
      <c r="E446" s="99"/>
      <c r="F446" s="99"/>
      <c r="G446" s="99"/>
      <c r="H446" s="99"/>
      <c r="I446" s="99"/>
      <c r="J446" s="99"/>
      <c r="K446" s="99"/>
      <c r="L446" s="100"/>
      <c r="M446" s="57">
        <v>7</v>
      </c>
      <c r="N446" s="57">
        <v>2</v>
      </c>
      <c r="O446" s="58" t="s">
        <v>135</v>
      </c>
      <c r="P446" s="56" t="s">
        <v>0</v>
      </c>
      <c r="Q446" s="101"/>
      <c r="R446" s="101"/>
      <c r="S446" s="59">
        <v>2860110</v>
      </c>
      <c r="T446" s="60">
        <v>0</v>
      </c>
      <c r="U446" s="60">
        <v>0</v>
      </c>
      <c r="V446" s="61">
        <v>0</v>
      </c>
      <c r="W446" s="146">
        <v>2860110</v>
      </c>
      <c r="X446" s="102">
        <v>0</v>
      </c>
      <c r="Y446" s="103"/>
      <c r="Z446" s="9"/>
      <c r="AA446" s="8">
        <v>2860110</v>
      </c>
      <c r="AB446" s="6" t="s">
        <v>0</v>
      </c>
    </row>
    <row r="447" spans="1:28" ht="55.9" customHeight="1" x14ac:dyDescent="0.2">
      <c r="A447" s="7"/>
      <c r="B447" s="99" t="s">
        <v>134</v>
      </c>
      <c r="C447" s="99"/>
      <c r="D447" s="99"/>
      <c r="E447" s="99"/>
      <c r="F447" s="99"/>
      <c r="G447" s="99"/>
      <c r="H447" s="99"/>
      <c r="I447" s="99"/>
      <c r="J447" s="99"/>
      <c r="K447" s="99"/>
      <c r="L447" s="100"/>
      <c r="M447" s="57">
        <v>7</v>
      </c>
      <c r="N447" s="57">
        <v>2</v>
      </c>
      <c r="O447" s="58" t="s">
        <v>133</v>
      </c>
      <c r="P447" s="56" t="s">
        <v>0</v>
      </c>
      <c r="Q447" s="101"/>
      <c r="R447" s="101"/>
      <c r="S447" s="59">
        <v>2860110</v>
      </c>
      <c r="T447" s="60">
        <v>0</v>
      </c>
      <c r="U447" s="60">
        <v>0</v>
      </c>
      <c r="V447" s="61">
        <v>0</v>
      </c>
      <c r="W447" s="146">
        <v>2860110</v>
      </c>
      <c r="X447" s="102">
        <v>0</v>
      </c>
      <c r="Y447" s="103"/>
      <c r="Z447" s="9"/>
      <c r="AA447" s="8">
        <v>2860110</v>
      </c>
      <c r="AB447" s="6" t="s">
        <v>0</v>
      </c>
    </row>
    <row r="448" spans="1:28" ht="24" customHeight="1" x14ac:dyDescent="0.2">
      <c r="A448" s="7"/>
      <c r="B448" s="99" t="s">
        <v>57</v>
      </c>
      <c r="C448" s="99"/>
      <c r="D448" s="99"/>
      <c r="E448" s="99"/>
      <c r="F448" s="99"/>
      <c r="G448" s="99"/>
      <c r="H448" s="99"/>
      <c r="I448" s="99"/>
      <c r="J448" s="99"/>
      <c r="K448" s="99"/>
      <c r="L448" s="100"/>
      <c r="M448" s="57">
        <v>7</v>
      </c>
      <c r="N448" s="57">
        <v>2</v>
      </c>
      <c r="O448" s="58" t="s">
        <v>133</v>
      </c>
      <c r="P448" s="56">
        <v>600</v>
      </c>
      <c r="Q448" s="101"/>
      <c r="R448" s="101"/>
      <c r="S448" s="59">
        <v>2860110</v>
      </c>
      <c r="T448" s="60">
        <v>0</v>
      </c>
      <c r="U448" s="60">
        <v>0</v>
      </c>
      <c r="V448" s="61">
        <v>0</v>
      </c>
      <c r="W448" s="146">
        <v>2860110</v>
      </c>
      <c r="X448" s="102">
        <v>0</v>
      </c>
      <c r="Y448" s="103"/>
      <c r="Z448" s="9"/>
      <c r="AA448" s="8">
        <v>2860110</v>
      </c>
      <c r="AB448" s="6" t="s">
        <v>0</v>
      </c>
    </row>
    <row r="449" spans="1:28" ht="12.75" customHeight="1" x14ac:dyDescent="0.2">
      <c r="A449" s="7"/>
      <c r="B449" s="99" t="s">
        <v>56</v>
      </c>
      <c r="C449" s="99"/>
      <c r="D449" s="99"/>
      <c r="E449" s="99"/>
      <c r="F449" s="99"/>
      <c r="G449" s="99"/>
      <c r="H449" s="99"/>
      <c r="I449" s="99"/>
      <c r="J449" s="99"/>
      <c r="K449" s="99"/>
      <c r="L449" s="100"/>
      <c r="M449" s="57">
        <v>7</v>
      </c>
      <c r="N449" s="57">
        <v>2</v>
      </c>
      <c r="O449" s="58" t="s">
        <v>133</v>
      </c>
      <c r="P449" s="56">
        <v>610</v>
      </c>
      <c r="Q449" s="101"/>
      <c r="R449" s="101"/>
      <c r="S449" s="59">
        <v>2860110</v>
      </c>
      <c r="T449" s="60">
        <v>0</v>
      </c>
      <c r="U449" s="60">
        <v>0</v>
      </c>
      <c r="V449" s="61">
        <v>0</v>
      </c>
      <c r="W449" s="146">
        <v>2860110</v>
      </c>
      <c r="X449" s="102">
        <v>0</v>
      </c>
      <c r="Y449" s="103"/>
      <c r="Z449" s="9"/>
      <c r="AA449" s="8">
        <v>2860110</v>
      </c>
      <c r="AB449" s="6" t="s">
        <v>0</v>
      </c>
    </row>
    <row r="450" spans="1:28" ht="12.75" customHeight="1" x14ac:dyDescent="0.2">
      <c r="A450" s="7"/>
      <c r="B450" s="99" t="s">
        <v>132</v>
      </c>
      <c r="C450" s="99"/>
      <c r="D450" s="99"/>
      <c r="E450" s="99"/>
      <c r="F450" s="99"/>
      <c r="G450" s="99"/>
      <c r="H450" s="99"/>
      <c r="I450" s="99"/>
      <c r="J450" s="99"/>
      <c r="K450" s="99"/>
      <c r="L450" s="100"/>
      <c r="M450" s="57">
        <v>7</v>
      </c>
      <c r="N450" s="57">
        <v>3</v>
      </c>
      <c r="O450" s="58" t="s">
        <v>0</v>
      </c>
      <c r="P450" s="56" t="s">
        <v>0</v>
      </c>
      <c r="Q450" s="101"/>
      <c r="R450" s="101"/>
      <c r="S450" s="59">
        <v>24733100.420000002</v>
      </c>
      <c r="T450" s="60">
        <v>24641705.629999999</v>
      </c>
      <c r="U450" s="60">
        <v>19966950</v>
      </c>
      <c r="V450" s="61">
        <v>10940567.449999999</v>
      </c>
      <c r="W450" s="146">
        <v>80282323.5</v>
      </c>
      <c r="X450" s="102">
        <v>0</v>
      </c>
      <c r="Y450" s="103"/>
      <c r="Z450" s="9"/>
      <c r="AA450" s="8">
        <v>80282323.5</v>
      </c>
      <c r="AB450" s="6" t="s">
        <v>0</v>
      </c>
    </row>
    <row r="451" spans="1:28" ht="22.15" customHeight="1" x14ac:dyDescent="0.2">
      <c r="A451" s="7"/>
      <c r="B451" s="99" t="s">
        <v>131</v>
      </c>
      <c r="C451" s="99"/>
      <c r="D451" s="99"/>
      <c r="E451" s="99"/>
      <c r="F451" s="99"/>
      <c r="G451" s="99"/>
      <c r="H451" s="99"/>
      <c r="I451" s="99"/>
      <c r="J451" s="99"/>
      <c r="K451" s="99"/>
      <c r="L451" s="100"/>
      <c r="M451" s="57">
        <v>7</v>
      </c>
      <c r="N451" s="57">
        <v>3</v>
      </c>
      <c r="O451" s="58" t="s">
        <v>130</v>
      </c>
      <c r="P451" s="56" t="s">
        <v>0</v>
      </c>
      <c r="Q451" s="101"/>
      <c r="R451" s="101"/>
      <c r="S451" s="59">
        <v>0</v>
      </c>
      <c r="T451" s="60">
        <v>402730</v>
      </c>
      <c r="U451" s="60">
        <v>0</v>
      </c>
      <c r="V451" s="61">
        <v>0</v>
      </c>
      <c r="W451" s="146">
        <v>402730</v>
      </c>
      <c r="X451" s="102">
        <v>0</v>
      </c>
      <c r="Y451" s="103"/>
      <c r="Z451" s="9"/>
      <c r="AA451" s="8">
        <v>402730</v>
      </c>
      <c r="AB451" s="6" t="s">
        <v>0</v>
      </c>
    </row>
    <row r="452" spans="1:28" ht="28.15" customHeight="1" x14ac:dyDescent="0.2">
      <c r="A452" s="7"/>
      <c r="B452" s="99" t="s">
        <v>129</v>
      </c>
      <c r="C452" s="99"/>
      <c r="D452" s="99"/>
      <c r="E452" s="99"/>
      <c r="F452" s="99"/>
      <c r="G452" s="99"/>
      <c r="H452" s="99"/>
      <c r="I452" s="99"/>
      <c r="J452" s="99"/>
      <c r="K452" s="99"/>
      <c r="L452" s="100"/>
      <c r="M452" s="57">
        <v>7</v>
      </c>
      <c r="N452" s="57">
        <v>3</v>
      </c>
      <c r="O452" s="58" t="s">
        <v>128</v>
      </c>
      <c r="P452" s="56" t="s">
        <v>0</v>
      </c>
      <c r="Q452" s="101"/>
      <c r="R452" s="101"/>
      <c r="S452" s="59">
        <v>0</v>
      </c>
      <c r="T452" s="60">
        <v>402730</v>
      </c>
      <c r="U452" s="60">
        <v>0</v>
      </c>
      <c r="V452" s="61">
        <v>0</v>
      </c>
      <c r="W452" s="146">
        <v>402730</v>
      </c>
      <c r="X452" s="102">
        <v>0</v>
      </c>
      <c r="Y452" s="103"/>
      <c r="Z452" s="9"/>
      <c r="AA452" s="8">
        <v>402730</v>
      </c>
      <c r="AB452" s="6" t="s">
        <v>0</v>
      </c>
    </row>
    <row r="453" spans="1:28" ht="32.450000000000003" customHeight="1" x14ac:dyDescent="0.2">
      <c r="A453" s="7"/>
      <c r="B453" s="99" t="s">
        <v>16</v>
      </c>
      <c r="C453" s="99"/>
      <c r="D453" s="99"/>
      <c r="E453" s="99"/>
      <c r="F453" s="99"/>
      <c r="G453" s="99"/>
      <c r="H453" s="99"/>
      <c r="I453" s="99"/>
      <c r="J453" s="99"/>
      <c r="K453" s="99"/>
      <c r="L453" s="100"/>
      <c r="M453" s="57">
        <v>7</v>
      </c>
      <c r="N453" s="57">
        <v>3</v>
      </c>
      <c r="O453" s="58" t="s">
        <v>128</v>
      </c>
      <c r="P453" s="56">
        <v>100</v>
      </c>
      <c r="Q453" s="101"/>
      <c r="R453" s="101"/>
      <c r="S453" s="59">
        <v>0</v>
      </c>
      <c r="T453" s="60">
        <v>402730</v>
      </c>
      <c r="U453" s="60">
        <v>0</v>
      </c>
      <c r="V453" s="61">
        <v>0</v>
      </c>
      <c r="W453" s="146">
        <v>402730</v>
      </c>
      <c r="X453" s="102">
        <v>0</v>
      </c>
      <c r="Y453" s="103"/>
      <c r="Z453" s="9"/>
      <c r="AA453" s="8">
        <v>402730</v>
      </c>
      <c r="AB453" s="6" t="s">
        <v>0</v>
      </c>
    </row>
    <row r="454" spans="1:28" ht="13.15" customHeight="1" x14ac:dyDescent="0.2">
      <c r="A454" s="7"/>
      <c r="B454" s="99" t="s">
        <v>15</v>
      </c>
      <c r="C454" s="99"/>
      <c r="D454" s="99"/>
      <c r="E454" s="99"/>
      <c r="F454" s="99"/>
      <c r="G454" s="99"/>
      <c r="H454" s="99"/>
      <c r="I454" s="99"/>
      <c r="J454" s="99"/>
      <c r="K454" s="99"/>
      <c r="L454" s="100"/>
      <c r="M454" s="57">
        <v>7</v>
      </c>
      <c r="N454" s="57">
        <v>3</v>
      </c>
      <c r="O454" s="58" t="s">
        <v>128</v>
      </c>
      <c r="P454" s="56">
        <v>110</v>
      </c>
      <c r="Q454" s="101"/>
      <c r="R454" s="101"/>
      <c r="S454" s="59">
        <v>0</v>
      </c>
      <c r="T454" s="60">
        <v>402730</v>
      </c>
      <c r="U454" s="60">
        <v>0</v>
      </c>
      <c r="V454" s="61">
        <v>0</v>
      </c>
      <c r="W454" s="146">
        <v>402730</v>
      </c>
      <c r="X454" s="102">
        <v>0</v>
      </c>
      <c r="Y454" s="103"/>
      <c r="Z454" s="9"/>
      <c r="AA454" s="8">
        <v>402730</v>
      </c>
      <c r="AB454" s="6" t="s">
        <v>0</v>
      </c>
    </row>
    <row r="455" spans="1:28" ht="21" customHeight="1" x14ac:dyDescent="0.2">
      <c r="A455" s="7"/>
      <c r="B455" s="99" t="s">
        <v>113</v>
      </c>
      <c r="C455" s="99"/>
      <c r="D455" s="99"/>
      <c r="E455" s="99"/>
      <c r="F455" s="99"/>
      <c r="G455" s="99"/>
      <c r="H455" s="99"/>
      <c r="I455" s="99"/>
      <c r="J455" s="99"/>
      <c r="K455" s="99"/>
      <c r="L455" s="100"/>
      <c r="M455" s="57">
        <v>7</v>
      </c>
      <c r="N455" s="57">
        <v>3</v>
      </c>
      <c r="O455" s="58" t="s">
        <v>112</v>
      </c>
      <c r="P455" s="56" t="s">
        <v>0</v>
      </c>
      <c r="Q455" s="101"/>
      <c r="R455" s="101"/>
      <c r="S455" s="59">
        <v>24733100.420000002</v>
      </c>
      <c r="T455" s="60">
        <v>24238975.629999999</v>
      </c>
      <c r="U455" s="60">
        <v>19966950</v>
      </c>
      <c r="V455" s="61">
        <v>10940567.449999999</v>
      </c>
      <c r="W455" s="146">
        <v>79879593.5</v>
      </c>
      <c r="X455" s="102">
        <v>0</v>
      </c>
      <c r="Y455" s="103"/>
      <c r="Z455" s="9"/>
      <c r="AA455" s="8">
        <v>79879593.5</v>
      </c>
      <c r="AB455" s="6" t="s">
        <v>0</v>
      </c>
    </row>
    <row r="456" spans="1:28" ht="14.45" customHeight="1" x14ac:dyDescent="0.2">
      <c r="A456" s="7"/>
      <c r="B456" s="99" t="s">
        <v>127</v>
      </c>
      <c r="C456" s="99"/>
      <c r="D456" s="99"/>
      <c r="E456" s="99"/>
      <c r="F456" s="99"/>
      <c r="G456" s="99"/>
      <c r="H456" s="99"/>
      <c r="I456" s="99"/>
      <c r="J456" s="99"/>
      <c r="K456" s="99"/>
      <c r="L456" s="100"/>
      <c r="M456" s="57">
        <v>7</v>
      </c>
      <c r="N456" s="57">
        <v>3</v>
      </c>
      <c r="O456" s="58" t="s">
        <v>126</v>
      </c>
      <c r="P456" s="56" t="s">
        <v>0</v>
      </c>
      <c r="Q456" s="101"/>
      <c r="R456" s="101"/>
      <c r="S456" s="59">
        <v>11254928.720000001</v>
      </c>
      <c r="T456" s="60">
        <v>12385724.33</v>
      </c>
      <c r="U456" s="60">
        <v>12496848</v>
      </c>
      <c r="V456" s="61">
        <v>6017688.4500000002</v>
      </c>
      <c r="W456" s="146">
        <v>42155189.5</v>
      </c>
      <c r="X456" s="102">
        <v>0</v>
      </c>
      <c r="Y456" s="103"/>
      <c r="Z456" s="9"/>
      <c r="AA456" s="8">
        <v>42155189.5</v>
      </c>
      <c r="AB456" s="6" t="s">
        <v>0</v>
      </c>
    </row>
    <row r="457" spans="1:28" ht="34.15" customHeight="1" x14ac:dyDescent="0.2">
      <c r="A457" s="7"/>
      <c r="B457" s="99" t="s">
        <v>16</v>
      </c>
      <c r="C457" s="99"/>
      <c r="D457" s="99"/>
      <c r="E457" s="99"/>
      <c r="F457" s="99"/>
      <c r="G457" s="99"/>
      <c r="H457" s="99"/>
      <c r="I457" s="99"/>
      <c r="J457" s="99"/>
      <c r="K457" s="99"/>
      <c r="L457" s="100"/>
      <c r="M457" s="57">
        <v>7</v>
      </c>
      <c r="N457" s="57">
        <v>3</v>
      </c>
      <c r="O457" s="58" t="s">
        <v>126</v>
      </c>
      <c r="P457" s="56">
        <v>100</v>
      </c>
      <c r="Q457" s="101"/>
      <c r="R457" s="101"/>
      <c r="S457" s="59">
        <v>213469.13</v>
      </c>
      <c r="T457" s="60">
        <v>1218730.8700000001</v>
      </c>
      <c r="U457" s="60">
        <v>3225683</v>
      </c>
      <c r="V457" s="61">
        <v>909789</v>
      </c>
      <c r="W457" s="146">
        <v>5567672</v>
      </c>
      <c r="X457" s="102">
        <v>0</v>
      </c>
      <c r="Y457" s="103"/>
      <c r="Z457" s="9"/>
      <c r="AA457" s="8">
        <v>5567672</v>
      </c>
      <c r="AB457" s="6" t="s">
        <v>0</v>
      </c>
    </row>
    <row r="458" spans="1:28" ht="18" customHeight="1" x14ac:dyDescent="0.2">
      <c r="A458" s="7"/>
      <c r="B458" s="99" t="s">
        <v>15</v>
      </c>
      <c r="C458" s="99"/>
      <c r="D458" s="99"/>
      <c r="E458" s="99"/>
      <c r="F458" s="99"/>
      <c r="G458" s="99"/>
      <c r="H458" s="99"/>
      <c r="I458" s="99"/>
      <c r="J458" s="99"/>
      <c r="K458" s="99"/>
      <c r="L458" s="100"/>
      <c r="M458" s="57">
        <v>7</v>
      </c>
      <c r="N458" s="57">
        <v>3</v>
      </c>
      <c r="O458" s="58" t="s">
        <v>126</v>
      </c>
      <c r="P458" s="56">
        <v>110</v>
      </c>
      <c r="Q458" s="101"/>
      <c r="R458" s="101"/>
      <c r="S458" s="59">
        <v>213469.13</v>
      </c>
      <c r="T458" s="60">
        <v>1218730.8700000001</v>
      </c>
      <c r="U458" s="60">
        <v>3225683</v>
      </c>
      <c r="V458" s="61">
        <v>909789</v>
      </c>
      <c r="W458" s="146">
        <v>5567672</v>
      </c>
      <c r="X458" s="102">
        <v>0</v>
      </c>
      <c r="Y458" s="103"/>
      <c r="Z458" s="9"/>
      <c r="AA458" s="8">
        <v>5567672</v>
      </c>
      <c r="AB458" s="6" t="s">
        <v>0</v>
      </c>
    </row>
    <row r="459" spans="1:28" ht="25.15" customHeight="1" x14ac:dyDescent="0.2">
      <c r="A459" s="7"/>
      <c r="B459" s="99" t="s">
        <v>14</v>
      </c>
      <c r="C459" s="99"/>
      <c r="D459" s="99"/>
      <c r="E459" s="99"/>
      <c r="F459" s="99"/>
      <c r="G459" s="99"/>
      <c r="H459" s="99"/>
      <c r="I459" s="99"/>
      <c r="J459" s="99"/>
      <c r="K459" s="99"/>
      <c r="L459" s="100"/>
      <c r="M459" s="57">
        <v>7</v>
      </c>
      <c r="N459" s="57">
        <v>3</v>
      </c>
      <c r="O459" s="58" t="s">
        <v>126</v>
      </c>
      <c r="P459" s="56">
        <v>200</v>
      </c>
      <c r="Q459" s="101"/>
      <c r="R459" s="101"/>
      <c r="S459" s="59">
        <v>432947.88</v>
      </c>
      <c r="T459" s="60">
        <v>4152904.46</v>
      </c>
      <c r="U459" s="60">
        <v>2357250</v>
      </c>
      <c r="V459" s="61">
        <v>535064</v>
      </c>
      <c r="W459" s="146">
        <v>7478166.3399999999</v>
      </c>
      <c r="X459" s="102">
        <v>0</v>
      </c>
      <c r="Y459" s="103"/>
      <c r="Z459" s="9"/>
      <c r="AA459" s="8">
        <v>7478166.3399999999</v>
      </c>
      <c r="AB459" s="6" t="s">
        <v>0</v>
      </c>
    </row>
    <row r="460" spans="1:28" ht="22.15" customHeight="1" x14ac:dyDescent="0.2">
      <c r="A460" s="7"/>
      <c r="B460" s="99" t="s">
        <v>13</v>
      </c>
      <c r="C460" s="99"/>
      <c r="D460" s="99"/>
      <c r="E460" s="99"/>
      <c r="F460" s="99"/>
      <c r="G460" s="99"/>
      <c r="H460" s="99"/>
      <c r="I460" s="99"/>
      <c r="J460" s="99"/>
      <c r="K460" s="99"/>
      <c r="L460" s="100"/>
      <c r="M460" s="57">
        <v>7</v>
      </c>
      <c r="N460" s="57">
        <v>3</v>
      </c>
      <c r="O460" s="58" t="s">
        <v>126</v>
      </c>
      <c r="P460" s="56">
        <v>240</v>
      </c>
      <c r="Q460" s="101"/>
      <c r="R460" s="101"/>
      <c r="S460" s="59">
        <v>432947.88</v>
      </c>
      <c r="T460" s="60">
        <v>4152904.46</v>
      </c>
      <c r="U460" s="60">
        <v>2357250</v>
      </c>
      <c r="V460" s="61">
        <v>535064</v>
      </c>
      <c r="W460" s="146">
        <v>7478166.3399999999</v>
      </c>
      <c r="X460" s="102">
        <v>0</v>
      </c>
      <c r="Y460" s="103"/>
      <c r="Z460" s="9"/>
      <c r="AA460" s="8">
        <v>7478166.3399999999</v>
      </c>
      <c r="AB460" s="6" t="s">
        <v>0</v>
      </c>
    </row>
    <row r="461" spans="1:28" ht="19.899999999999999" customHeight="1" x14ac:dyDescent="0.2">
      <c r="A461" s="7"/>
      <c r="B461" s="99" t="s">
        <v>81</v>
      </c>
      <c r="C461" s="99"/>
      <c r="D461" s="99"/>
      <c r="E461" s="99"/>
      <c r="F461" s="99"/>
      <c r="G461" s="99"/>
      <c r="H461" s="99"/>
      <c r="I461" s="99"/>
      <c r="J461" s="99"/>
      <c r="K461" s="99"/>
      <c r="L461" s="100"/>
      <c r="M461" s="57">
        <v>7</v>
      </c>
      <c r="N461" s="57">
        <v>3</v>
      </c>
      <c r="O461" s="58" t="s">
        <v>126</v>
      </c>
      <c r="P461" s="56">
        <v>400</v>
      </c>
      <c r="Q461" s="101"/>
      <c r="R461" s="101"/>
      <c r="S461" s="59">
        <v>0</v>
      </c>
      <c r="T461" s="60">
        <v>538000</v>
      </c>
      <c r="U461" s="60">
        <v>0</v>
      </c>
      <c r="V461" s="61">
        <v>0</v>
      </c>
      <c r="W461" s="146">
        <v>538000</v>
      </c>
      <c r="X461" s="102">
        <v>0</v>
      </c>
      <c r="Y461" s="103"/>
      <c r="Z461" s="9"/>
      <c r="AA461" s="8">
        <v>538000</v>
      </c>
      <c r="AB461" s="6" t="s">
        <v>0</v>
      </c>
    </row>
    <row r="462" spans="1:28" ht="12.75" customHeight="1" x14ac:dyDescent="0.2">
      <c r="A462" s="7"/>
      <c r="B462" s="99" t="s">
        <v>80</v>
      </c>
      <c r="C462" s="99"/>
      <c r="D462" s="99"/>
      <c r="E462" s="99"/>
      <c r="F462" s="99"/>
      <c r="G462" s="99"/>
      <c r="H462" s="99"/>
      <c r="I462" s="99"/>
      <c r="J462" s="99"/>
      <c r="K462" s="99"/>
      <c r="L462" s="100"/>
      <c r="M462" s="57">
        <v>7</v>
      </c>
      <c r="N462" s="57">
        <v>3</v>
      </c>
      <c r="O462" s="58" t="s">
        <v>126</v>
      </c>
      <c r="P462" s="56">
        <v>410</v>
      </c>
      <c r="Q462" s="101"/>
      <c r="R462" s="101"/>
      <c r="S462" s="59">
        <v>0</v>
      </c>
      <c r="T462" s="60">
        <v>538000</v>
      </c>
      <c r="U462" s="60">
        <v>0</v>
      </c>
      <c r="V462" s="61">
        <v>0</v>
      </c>
      <c r="W462" s="146">
        <v>538000</v>
      </c>
      <c r="X462" s="102">
        <v>0</v>
      </c>
      <c r="Y462" s="103"/>
      <c r="Z462" s="9"/>
      <c r="AA462" s="8">
        <v>538000</v>
      </c>
      <c r="AB462" s="6" t="s">
        <v>0</v>
      </c>
    </row>
    <row r="463" spans="1:28" ht="22.9" customHeight="1" x14ac:dyDescent="0.2">
      <c r="A463" s="7"/>
      <c r="B463" s="99" t="s">
        <v>57</v>
      </c>
      <c r="C463" s="99"/>
      <c r="D463" s="99"/>
      <c r="E463" s="99"/>
      <c r="F463" s="99"/>
      <c r="G463" s="99"/>
      <c r="H463" s="99"/>
      <c r="I463" s="99"/>
      <c r="J463" s="99"/>
      <c r="K463" s="99"/>
      <c r="L463" s="100"/>
      <c r="M463" s="57">
        <v>7</v>
      </c>
      <c r="N463" s="57">
        <v>3</v>
      </c>
      <c r="O463" s="58" t="s">
        <v>126</v>
      </c>
      <c r="P463" s="56">
        <v>600</v>
      </c>
      <c r="Q463" s="101"/>
      <c r="R463" s="101"/>
      <c r="S463" s="59">
        <v>10605570.710000001</v>
      </c>
      <c r="T463" s="60">
        <v>6393200</v>
      </c>
      <c r="U463" s="60">
        <v>6885000</v>
      </c>
      <c r="V463" s="61">
        <v>4543920.45</v>
      </c>
      <c r="W463" s="146">
        <v>28427691.16</v>
      </c>
      <c r="X463" s="102">
        <v>0</v>
      </c>
      <c r="Y463" s="103"/>
      <c r="Z463" s="9"/>
      <c r="AA463" s="8">
        <v>28427691.16</v>
      </c>
      <c r="AB463" s="6" t="s">
        <v>0</v>
      </c>
    </row>
    <row r="464" spans="1:28" ht="12.75" customHeight="1" x14ac:dyDescent="0.2">
      <c r="A464" s="7"/>
      <c r="B464" s="99" t="s">
        <v>56</v>
      </c>
      <c r="C464" s="99"/>
      <c r="D464" s="99"/>
      <c r="E464" s="99"/>
      <c r="F464" s="99"/>
      <c r="G464" s="99"/>
      <c r="H464" s="99"/>
      <c r="I464" s="99"/>
      <c r="J464" s="99"/>
      <c r="K464" s="99"/>
      <c r="L464" s="100"/>
      <c r="M464" s="57">
        <v>7</v>
      </c>
      <c r="N464" s="57">
        <v>3</v>
      </c>
      <c r="O464" s="58" t="s">
        <v>126</v>
      </c>
      <c r="P464" s="56">
        <v>610</v>
      </c>
      <c r="Q464" s="101"/>
      <c r="R464" s="101"/>
      <c r="S464" s="59">
        <v>10605570.710000001</v>
      </c>
      <c r="T464" s="60">
        <v>6393200</v>
      </c>
      <c r="U464" s="60">
        <v>6885000</v>
      </c>
      <c r="V464" s="61">
        <v>4543920.45</v>
      </c>
      <c r="W464" s="146">
        <v>28427691.16</v>
      </c>
      <c r="X464" s="102">
        <v>0</v>
      </c>
      <c r="Y464" s="103"/>
      <c r="Z464" s="9"/>
      <c r="AA464" s="8">
        <v>28427691.16</v>
      </c>
      <c r="AB464" s="6" t="s">
        <v>0</v>
      </c>
    </row>
    <row r="465" spans="1:28" ht="12.75" customHeight="1" x14ac:dyDescent="0.2">
      <c r="A465" s="7"/>
      <c r="B465" s="99" t="s">
        <v>20</v>
      </c>
      <c r="C465" s="99"/>
      <c r="D465" s="99"/>
      <c r="E465" s="99"/>
      <c r="F465" s="99"/>
      <c r="G465" s="99"/>
      <c r="H465" s="99"/>
      <c r="I465" s="99"/>
      <c r="J465" s="99"/>
      <c r="K465" s="99"/>
      <c r="L465" s="100"/>
      <c r="M465" s="57">
        <v>7</v>
      </c>
      <c r="N465" s="57">
        <v>3</v>
      </c>
      <c r="O465" s="58" t="s">
        <v>126</v>
      </c>
      <c r="P465" s="56">
        <v>800</v>
      </c>
      <c r="Q465" s="101"/>
      <c r="R465" s="101"/>
      <c r="S465" s="59">
        <v>2941</v>
      </c>
      <c r="T465" s="60">
        <v>82889</v>
      </c>
      <c r="U465" s="60">
        <v>28915</v>
      </c>
      <c r="V465" s="61">
        <v>28915</v>
      </c>
      <c r="W465" s="146">
        <v>143660</v>
      </c>
      <c r="X465" s="102">
        <v>0</v>
      </c>
      <c r="Y465" s="103"/>
      <c r="Z465" s="9"/>
      <c r="AA465" s="8">
        <v>143660</v>
      </c>
      <c r="AB465" s="6" t="s">
        <v>0</v>
      </c>
    </row>
    <row r="466" spans="1:28" ht="11.45" customHeight="1" x14ac:dyDescent="0.2">
      <c r="A466" s="7"/>
      <c r="B466" s="99" t="s">
        <v>19</v>
      </c>
      <c r="C466" s="99"/>
      <c r="D466" s="99"/>
      <c r="E466" s="99"/>
      <c r="F466" s="99"/>
      <c r="G466" s="99"/>
      <c r="H466" s="99"/>
      <c r="I466" s="99"/>
      <c r="J466" s="99"/>
      <c r="K466" s="99"/>
      <c r="L466" s="100"/>
      <c r="M466" s="57">
        <v>7</v>
      </c>
      <c r="N466" s="57">
        <v>3</v>
      </c>
      <c r="O466" s="58" t="s">
        <v>126</v>
      </c>
      <c r="P466" s="56">
        <v>850</v>
      </c>
      <c r="Q466" s="101"/>
      <c r="R466" s="101"/>
      <c r="S466" s="59">
        <v>2941</v>
      </c>
      <c r="T466" s="60">
        <v>82889</v>
      </c>
      <c r="U466" s="60">
        <v>28915</v>
      </c>
      <c r="V466" s="61">
        <v>28915</v>
      </c>
      <c r="W466" s="146">
        <v>143660</v>
      </c>
      <c r="X466" s="102">
        <v>0</v>
      </c>
      <c r="Y466" s="103"/>
      <c r="Z466" s="9"/>
      <c r="AA466" s="8">
        <v>143660</v>
      </c>
      <c r="AB466" s="6" t="s">
        <v>0</v>
      </c>
    </row>
    <row r="467" spans="1:28" ht="33" customHeight="1" x14ac:dyDescent="0.2">
      <c r="A467" s="7"/>
      <c r="B467" s="99" t="s">
        <v>17</v>
      </c>
      <c r="C467" s="99"/>
      <c r="D467" s="99"/>
      <c r="E467" s="99"/>
      <c r="F467" s="99"/>
      <c r="G467" s="99"/>
      <c r="H467" s="99"/>
      <c r="I467" s="99"/>
      <c r="J467" s="99"/>
      <c r="K467" s="99"/>
      <c r="L467" s="100"/>
      <c r="M467" s="57">
        <v>7</v>
      </c>
      <c r="N467" s="57">
        <v>3</v>
      </c>
      <c r="O467" s="58" t="s">
        <v>109</v>
      </c>
      <c r="P467" s="56" t="s">
        <v>0</v>
      </c>
      <c r="Q467" s="101"/>
      <c r="R467" s="101"/>
      <c r="S467" s="59">
        <v>13478171.699999999</v>
      </c>
      <c r="T467" s="60">
        <v>10660514.300000001</v>
      </c>
      <c r="U467" s="60">
        <v>7470102</v>
      </c>
      <c r="V467" s="61">
        <v>4922879</v>
      </c>
      <c r="W467" s="146">
        <v>36531667</v>
      </c>
      <c r="X467" s="102">
        <v>0</v>
      </c>
      <c r="Y467" s="103"/>
      <c r="Z467" s="9"/>
      <c r="AA467" s="8">
        <v>36531667</v>
      </c>
      <c r="AB467" s="6" t="s">
        <v>0</v>
      </c>
    </row>
    <row r="468" spans="1:28" ht="33" customHeight="1" x14ac:dyDescent="0.2">
      <c r="A468" s="7"/>
      <c r="B468" s="99" t="s">
        <v>16</v>
      </c>
      <c r="C468" s="99"/>
      <c r="D468" s="99"/>
      <c r="E468" s="99"/>
      <c r="F468" s="99"/>
      <c r="G468" s="99"/>
      <c r="H468" s="99"/>
      <c r="I468" s="99"/>
      <c r="J468" s="99"/>
      <c r="K468" s="99"/>
      <c r="L468" s="100"/>
      <c r="M468" s="57">
        <v>7</v>
      </c>
      <c r="N468" s="57">
        <v>3</v>
      </c>
      <c r="O468" s="58" t="s">
        <v>109</v>
      </c>
      <c r="P468" s="56">
        <v>100</v>
      </c>
      <c r="Q468" s="101"/>
      <c r="R468" s="101"/>
      <c r="S468" s="59">
        <v>1456878.73</v>
      </c>
      <c r="T468" s="60">
        <v>3060395.27</v>
      </c>
      <c r="U468" s="60">
        <v>1317169</v>
      </c>
      <c r="V468" s="61">
        <v>751698</v>
      </c>
      <c r="W468" s="146">
        <v>6586141</v>
      </c>
      <c r="X468" s="102">
        <v>0</v>
      </c>
      <c r="Y468" s="103"/>
      <c r="Z468" s="9"/>
      <c r="AA468" s="8">
        <v>6586141</v>
      </c>
      <c r="AB468" s="6" t="s">
        <v>0</v>
      </c>
    </row>
    <row r="469" spans="1:28" ht="15.6" customHeight="1" x14ac:dyDescent="0.2">
      <c r="A469" s="7"/>
      <c r="B469" s="99" t="s">
        <v>15</v>
      </c>
      <c r="C469" s="99"/>
      <c r="D469" s="99"/>
      <c r="E469" s="99"/>
      <c r="F469" s="99"/>
      <c r="G469" s="99"/>
      <c r="H469" s="99"/>
      <c r="I469" s="99"/>
      <c r="J469" s="99"/>
      <c r="K469" s="99"/>
      <c r="L469" s="100"/>
      <c r="M469" s="57">
        <v>7</v>
      </c>
      <c r="N469" s="57">
        <v>3</v>
      </c>
      <c r="O469" s="58" t="s">
        <v>109</v>
      </c>
      <c r="P469" s="56">
        <v>110</v>
      </c>
      <c r="Q469" s="101"/>
      <c r="R469" s="101"/>
      <c r="S469" s="59">
        <v>1456878.73</v>
      </c>
      <c r="T469" s="60">
        <v>3060395.27</v>
      </c>
      <c r="U469" s="60">
        <v>1317169</v>
      </c>
      <c r="V469" s="61">
        <v>751698</v>
      </c>
      <c r="W469" s="146">
        <v>6586141</v>
      </c>
      <c r="X469" s="102">
        <v>0</v>
      </c>
      <c r="Y469" s="103"/>
      <c r="Z469" s="9"/>
      <c r="AA469" s="8">
        <v>6586141</v>
      </c>
      <c r="AB469" s="6" t="s">
        <v>0</v>
      </c>
    </row>
    <row r="470" spans="1:28" ht="19.149999999999999" customHeight="1" x14ac:dyDescent="0.2">
      <c r="A470" s="7"/>
      <c r="B470" s="99" t="s">
        <v>14</v>
      </c>
      <c r="C470" s="99"/>
      <c r="D470" s="99"/>
      <c r="E470" s="99"/>
      <c r="F470" s="99"/>
      <c r="G470" s="99"/>
      <c r="H470" s="99"/>
      <c r="I470" s="99"/>
      <c r="J470" s="99"/>
      <c r="K470" s="99"/>
      <c r="L470" s="100"/>
      <c r="M470" s="57">
        <v>7</v>
      </c>
      <c r="N470" s="57">
        <v>3</v>
      </c>
      <c r="O470" s="58" t="s">
        <v>109</v>
      </c>
      <c r="P470" s="56">
        <v>200</v>
      </c>
      <c r="Q470" s="101"/>
      <c r="R470" s="101"/>
      <c r="S470" s="59">
        <v>291834.96999999997</v>
      </c>
      <c r="T470" s="60">
        <v>189632.03</v>
      </c>
      <c r="U470" s="60">
        <v>2933</v>
      </c>
      <c r="V470" s="61">
        <v>0</v>
      </c>
      <c r="W470" s="146">
        <v>484400</v>
      </c>
      <c r="X470" s="102">
        <v>0</v>
      </c>
      <c r="Y470" s="103"/>
      <c r="Z470" s="9"/>
      <c r="AA470" s="8">
        <v>484400</v>
      </c>
      <c r="AB470" s="6" t="s">
        <v>0</v>
      </c>
    </row>
    <row r="471" spans="1:28" ht="19.149999999999999" customHeight="1" x14ac:dyDescent="0.2">
      <c r="A471" s="7"/>
      <c r="B471" s="99" t="s">
        <v>13</v>
      </c>
      <c r="C471" s="99"/>
      <c r="D471" s="99"/>
      <c r="E471" s="99"/>
      <c r="F471" s="99"/>
      <c r="G471" s="99"/>
      <c r="H471" s="99"/>
      <c r="I471" s="99"/>
      <c r="J471" s="99"/>
      <c r="K471" s="99"/>
      <c r="L471" s="100"/>
      <c r="M471" s="57">
        <v>7</v>
      </c>
      <c r="N471" s="57">
        <v>3</v>
      </c>
      <c r="O471" s="58" t="s">
        <v>109</v>
      </c>
      <c r="P471" s="56">
        <v>240</v>
      </c>
      <c r="Q471" s="101"/>
      <c r="R471" s="101"/>
      <c r="S471" s="59">
        <v>291834.96999999997</v>
      </c>
      <c r="T471" s="60">
        <v>189632.03</v>
      </c>
      <c r="U471" s="60">
        <v>2933</v>
      </c>
      <c r="V471" s="61">
        <v>0</v>
      </c>
      <c r="W471" s="146">
        <v>484400</v>
      </c>
      <c r="X471" s="102">
        <v>0</v>
      </c>
      <c r="Y471" s="103"/>
      <c r="Z471" s="9"/>
      <c r="AA471" s="8">
        <v>484400</v>
      </c>
      <c r="AB471" s="6" t="s">
        <v>0</v>
      </c>
    </row>
    <row r="472" spans="1:28" ht="26.45" customHeight="1" x14ac:dyDescent="0.2">
      <c r="A472" s="7"/>
      <c r="B472" s="99" t="s">
        <v>57</v>
      </c>
      <c r="C472" s="99"/>
      <c r="D472" s="99"/>
      <c r="E472" s="99"/>
      <c r="F472" s="99"/>
      <c r="G472" s="99"/>
      <c r="H472" s="99"/>
      <c r="I472" s="99"/>
      <c r="J472" s="99"/>
      <c r="K472" s="99"/>
      <c r="L472" s="100"/>
      <c r="M472" s="57">
        <v>7</v>
      </c>
      <c r="N472" s="57">
        <v>3</v>
      </c>
      <c r="O472" s="58" t="s">
        <v>109</v>
      </c>
      <c r="P472" s="56">
        <v>600</v>
      </c>
      <c r="Q472" s="101"/>
      <c r="R472" s="101"/>
      <c r="S472" s="59">
        <v>11729458</v>
      </c>
      <c r="T472" s="60">
        <v>7410487</v>
      </c>
      <c r="U472" s="60">
        <v>6150000</v>
      </c>
      <c r="V472" s="61">
        <v>4171181</v>
      </c>
      <c r="W472" s="146">
        <v>29461126</v>
      </c>
      <c r="X472" s="102">
        <v>0</v>
      </c>
      <c r="Y472" s="103"/>
      <c r="Z472" s="9"/>
      <c r="AA472" s="8">
        <v>29461126</v>
      </c>
      <c r="AB472" s="6" t="s">
        <v>0</v>
      </c>
    </row>
    <row r="473" spans="1:28" ht="12.75" customHeight="1" x14ac:dyDescent="0.2">
      <c r="A473" s="7"/>
      <c r="B473" s="99" t="s">
        <v>56</v>
      </c>
      <c r="C473" s="99"/>
      <c r="D473" s="99"/>
      <c r="E473" s="99"/>
      <c r="F473" s="99"/>
      <c r="G473" s="99"/>
      <c r="H473" s="99"/>
      <c r="I473" s="99"/>
      <c r="J473" s="99"/>
      <c r="K473" s="99"/>
      <c r="L473" s="100"/>
      <c r="M473" s="57">
        <v>7</v>
      </c>
      <c r="N473" s="57">
        <v>3</v>
      </c>
      <c r="O473" s="58" t="s">
        <v>109</v>
      </c>
      <c r="P473" s="56">
        <v>610</v>
      </c>
      <c r="Q473" s="101"/>
      <c r="R473" s="101"/>
      <c r="S473" s="59">
        <v>11729458</v>
      </c>
      <c r="T473" s="60">
        <v>7410487</v>
      </c>
      <c r="U473" s="60">
        <v>6150000</v>
      </c>
      <c r="V473" s="61">
        <v>4171181</v>
      </c>
      <c r="W473" s="146">
        <v>29461126</v>
      </c>
      <c r="X473" s="102">
        <v>0</v>
      </c>
      <c r="Y473" s="103"/>
      <c r="Z473" s="9"/>
      <c r="AA473" s="8">
        <v>29461126</v>
      </c>
      <c r="AB473" s="6" t="s">
        <v>0</v>
      </c>
    </row>
    <row r="474" spans="1:28" ht="14.45" customHeight="1" x14ac:dyDescent="0.2">
      <c r="A474" s="7"/>
      <c r="B474" s="99" t="s">
        <v>106</v>
      </c>
      <c r="C474" s="99"/>
      <c r="D474" s="99"/>
      <c r="E474" s="99"/>
      <c r="F474" s="99"/>
      <c r="G474" s="99"/>
      <c r="H474" s="99"/>
      <c r="I474" s="99"/>
      <c r="J474" s="99"/>
      <c r="K474" s="99"/>
      <c r="L474" s="100"/>
      <c r="M474" s="57">
        <v>7</v>
      </c>
      <c r="N474" s="57">
        <v>3</v>
      </c>
      <c r="O474" s="58" t="s">
        <v>105</v>
      </c>
      <c r="P474" s="56" t="s">
        <v>0</v>
      </c>
      <c r="Q474" s="101"/>
      <c r="R474" s="101"/>
      <c r="S474" s="59">
        <v>0</v>
      </c>
      <c r="T474" s="60">
        <v>1192737</v>
      </c>
      <c r="U474" s="60">
        <v>0</v>
      </c>
      <c r="V474" s="61">
        <v>0</v>
      </c>
      <c r="W474" s="146">
        <v>1192737</v>
      </c>
      <c r="X474" s="102">
        <v>0</v>
      </c>
      <c r="Y474" s="103"/>
      <c r="Z474" s="9"/>
      <c r="AA474" s="8">
        <v>1192737</v>
      </c>
      <c r="AB474" s="6" t="s">
        <v>0</v>
      </c>
    </row>
    <row r="475" spans="1:28" ht="52.15" customHeight="1" x14ac:dyDescent="0.2">
      <c r="A475" s="7"/>
      <c r="B475" s="99" t="s">
        <v>125</v>
      </c>
      <c r="C475" s="99"/>
      <c r="D475" s="99"/>
      <c r="E475" s="99"/>
      <c r="F475" s="99"/>
      <c r="G475" s="99"/>
      <c r="H475" s="99"/>
      <c r="I475" s="99"/>
      <c r="J475" s="99"/>
      <c r="K475" s="99"/>
      <c r="L475" s="100"/>
      <c r="M475" s="57">
        <v>7</v>
      </c>
      <c r="N475" s="57">
        <v>3</v>
      </c>
      <c r="O475" s="58" t="s">
        <v>124</v>
      </c>
      <c r="P475" s="56" t="s">
        <v>0</v>
      </c>
      <c r="Q475" s="101"/>
      <c r="R475" s="101"/>
      <c r="S475" s="59">
        <v>0</v>
      </c>
      <c r="T475" s="60">
        <v>1192737</v>
      </c>
      <c r="U475" s="60">
        <v>0</v>
      </c>
      <c r="V475" s="61">
        <v>0</v>
      </c>
      <c r="W475" s="146">
        <v>1192737</v>
      </c>
      <c r="X475" s="102">
        <v>0</v>
      </c>
      <c r="Y475" s="103"/>
      <c r="Z475" s="9"/>
      <c r="AA475" s="8">
        <v>1192737</v>
      </c>
      <c r="AB475" s="6" t="s">
        <v>0</v>
      </c>
    </row>
    <row r="476" spans="1:28" ht="30.6" customHeight="1" x14ac:dyDescent="0.2">
      <c r="A476" s="7"/>
      <c r="B476" s="99" t="s">
        <v>57</v>
      </c>
      <c r="C476" s="99"/>
      <c r="D476" s="99"/>
      <c r="E476" s="99"/>
      <c r="F476" s="99"/>
      <c r="G476" s="99"/>
      <c r="H476" s="99"/>
      <c r="I476" s="99"/>
      <c r="J476" s="99"/>
      <c r="K476" s="99"/>
      <c r="L476" s="100"/>
      <c r="M476" s="57">
        <v>7</v>
      </c>
      <c r="N476" s="57">
        <v>3</v>
      </c>
      <c r="O476" s="58" t="s">
        <v>124</v>
      </c>
      <c r="P476" s="56">
        <v>600</v>
      </c>
      <c r="Q476" s="101"/>
      <c r="R476" s="101"/>
      <c r="S476" s="59">
        <v>0</v>
      </c>
      <c r="T476" s="60">
        <v>1192737</v>
      </c>
      <c r="U476" s="60">
        <v>0</v>
      </c>
      <c r="V476" s="61">
        <v>0</v>
      </c>
      <c r="W476" s="146">
        <v>1192737</v>
      </c>
      <c r="X476" s="102">
        <v>0</v>
      </c>
      <c r="Y476" s="103"/>
      <c r="Z476" s="9"/>
      <c r="AA476" s="8">
        <v>1192737</v>
      </c>
      <c r="AB476" s="6" t="s">
        <v>0</v>
      </c>
    </row>
    <row r="477" spans="1:28" ht="12.75" customHeight="1" x14ac:dyDescent="0.2">
      <c r="A477" s="7"/>
      <c r="B477" s="99" t="s">
        <v>56</v>
      </c>
      <c r="C477" s="99"/>
      <c r="D477" s="99"/>
      <c r="E477" s="99"/>
      <c r="F477" s="99"/>
      <c r="G477" s="99"/>
      <c r="H477" s="99"/>
      <c r="I477" s="99"/>
      <c r="J477" s="99"/>
      <c r="K477" s="99"/>
      <c r="L477" s="100"/>
      <c r="M477" s="57">
        <v>7</v>
      </c>
      <c r="N477" s="57">
        <v>3</v>
      </c>
      <c r="O477" s="58" t="s">
        <v>124</v>
      </c>
      <c r="P477" s="56">
        <v>610</v>
      </c>
      <c r="Q477" s="101"/>
      <c r="R477" s="101"/>
      <c r="S477" s="59">
        <v>0</v>
      </c>
      <c r="T477" s="60">
        <v>1192737</v>
      </c>
      <c r="U477" s="60">
        <v>0</v>
      </c>
      <c r="V477" s="61">
        <v>0</v>
      </c>
      <c r="W477" s="146">
        <v>1192737</v>
      </c>
      <c r="X477" s="102">
        <v>0</v>
      </c>
      <c r="Y477" s="103"/>
      <c r="Z477" s="9"/>
      <c r="AA477" s="8">
        <v>1192737</v>
      </c>
      <c r="AB477" s="6" t="s">
        <v>0</v>
      </c>
    </row>
    <row r="478" spans="1:28" ht="12.75" customHeight="1" x14ac:dyDescent="0.2">
      <c r="A478" s="7"/>
      <c r="B478" s="99" t="s">
        <v>123</v>
      </c>
      <c r="C478" s="99"/>
      <c r="D478" s="99"/>
      <c r="E478" s="99"/>
      <c r="F478" s="99"/>
      <c r="G478" s="99"/>
      <c r="H478" s="99"/>
      <c r="I478" s="99"/>
      <c r="J478" s="99"/>
      <c r="K478" s="99"/>
      <c r="L478" s="100"/>
      <c r="M478" s="57">
        <v>7</v>
      </c>
      <c r="N478" s="57">
        <v>7</v>
      </c>
      <c r="O478" s="58" t="s">
        <v>0</v>
      </c>
      <c r="P478" s="56" t="s">
        <v>0</v>
      </c>
      <c r="Q478" s="101"/>
      <c r="R478" s="101"/>
      <c r="S478" s="59">
        <v>0</v>
      </c>
      <c r="T478" s="60">
        <v>3989123</v>
      </c>
      <c r="U478" s="60">
        <v>587502</v>
      </c>
      <c r="V478" s="61">
        <v>0</v>
      </c>
      <c r="W478" s="146">
        <v>4576625</v>
      </c>
      <c r="X478" s="102">
        <v>0</v>
      </c>
      <c r="Y478" s="103"/>
      <c r="Z478" s="9"/>
      <c r="AA478" s="8">
        <v>4576625</v>
      </c>
      <c r="AB478" s="6" t="s">
        <v>0</v>
      </c>
    </row>
    <row r="479" spans="1:28" ht="32.25" customHeight="1" x14ac:dyDescent="0.2">
      <c r="A479" s="7"/>
      <c r="B479" s="99" t="s">
        <v>113</v>
      </c>
      <c r="C479" s="99"/>
      <c r="D479" s="99"/>
      <c r="E479" s="99"/>
      <c r="F479" s="99"/>
      <c r="G479" s="99"/>
      <c r="H479" s="99"/>
      <c r="I479" s="99"/>
      <c r="J479" s="99"/>
      <c r="K479" s="99"/>
      <c r="L479" s="100"/>
      <c r="M479" s="57">
        <v>7</v>
      </c>
      <c r="N479" s="57">
        <v>7</v>
      </c>
      <c r="O479" s="58" t="s">
        <v>112</v>
      </c>
      <c r="P479" s="56" t="s">
        <v>0</v>
      </c>
      <c r="Q479" s="101"/>
      <c r="R479" s="101"/>
      <c r="S479" s="59">
        <v>0</v>
      </c>
      <c r="T479" s="60">
        <v>3978632</v>
      </c>
      <c r="U479" s="60">
        <v>587502</v>
      </c>
      <c r="V479" s="61">
        <v>0</v>
      </c>
      <c r="W479" s="146">
        <v>4566134</v>
      </c>
      <c r="X479" s="102">
        <v>0</v>
      </c>
      <c r="Y479" s="103"/>
      <c r="Z479" s="9"/>
      <c r="AA479" s="8">
        <v>4566134</v>
      </c>
      <c r="AB479" s="6" t="s">
        <v>0</v>
      </c>
    </row>
    <row r="480" spans="1:28" ht="12.75" customHeight="1" x14ac:dyDescent="0.2">
      <c r="A480" s="7"/>
      <c r="B480" s="99" t="s">
        <v>122</v>
      </c>
      <c r="C480" s="99"/>
      <c r="D480" s="99"/>
      <c r="E480" s="99"/>
      <c r="F480" s="99"/>
      <c r="G480" s="99"/>
      <c r="H480" s="99"/>
      <c r="I480" s="99"/>
      <c r="J480" s="99"/>
      <c r="K480" s="99"/>
      <c r="L480" s="100"/>
      <c r="M480" s="57">
        <v>7</v>
      </c>
      <c r="N480" s="57">
        <v>7</v>
      </c>
      <c r="O480" s="58" t="s">
        <v>121</v>
      </c>
      <c r="P480" s="56" t="s">
        <v>0</v>
      </c>
      <c r="Q480" s="101"/>
      <c r="R480" s="101"/>
      <c r="S480" s="59">
        <v>0</v>
      </c>
      <c r="T480" s="60">
        <v>292000</v>
      </c>
      <c r="U480" s="60">
        <v>0</v>
      </c>
      <c r="V480" s="61">
        <v>0</v>
      </c>
      <c r="W480" s="146">
        <v>292000</v>
      </c>
      <c r="X480" s="102">
        <v>0</v>
      </c>
      <c r="Y480" s="103"/>
      <c r="Z480" s="9"/>
      <c r="AA480" s="8">
        <v>292000</v>
      </c>
      <c r="AB480" s="6" t="s">
        <v>0</v>
      </c>
    </row>
    <row r="481" spans="1:28" ht="37.9" customHeight="1" x14ac:dyDescent="0.2">
      <c r="A481" s="7"/>
      <c r="B481" s="99" t="s">
        <v>16</v>
      </c>
      <c r="C481" s="99"/>
      <c r="D481" s="99"/>
      <c r="E481" s="99"/>
      <c r="F481" s="99"/>
      <c r="G481" s="99"/>
      <c r="H481" s="99"/>
      <c r="I481" s="99"/>
      <c r="J481" s="99"/>
      <c r="K481" s="99"/>
      <c r="L481" s="100"/>
      <c r="M481" s="57">
        <v>7</v>
      </c>
      <c r="N481" s="57">
        <v>7</v>
      </c>
      <c r="O481" s="58" t="s">
        <v>121</v>
      </c>
      <c r="P481" s="56">
        <v>100</v>
      </c>
      <c r="Q481" s="101"/>
      <c r="R481" s="101"/>
      <c r="S481" s="59">
        <v>0</v>
      </c>
      <c r="T481" s="60">
        <v>89600</v>
      </c>
      <c r="U481" s="60">
        <v>0</v>
      </c>
      <c r="V481" s="61">
        <v>0</v>
      </c>
      <c r="W481" s="146">
        <v>89600</v>
      </c>
      <c r="X481" s="102">
        <v>0</v>
      </c>
      <c r="Y481" s="103"/>
      <c r="Z481" s="9"/>
      <c r="AA481" s="8">
        <v>89600</v>
      </c>
      <c r="AB481" s="6" t="s">
        <v>0</v>
      </c>
    </row>
    <row r="482" spans="1:28" ht="15.6" customHeight="1" x14ac:dyDescent="0.2">
      <c r="A482" s="7"/>
      <c r="B482" s="99" t="s">
        <v>15</v>
      </c>
      <c r="C482" s="99"/>
      <c r="D482" s="99"/>
      <c r="E482" s="99"/>
      <c r="F482" s="99"/>
      <c r="G482" s="99"/>
      <c r="H482" s="99"/>
      <c r="I482" s="99"/>
      <c r="J482" s="99"/>
      <c r="K482" s="99"/>
      <c r="L482" s="100"/>
      <c r="M482" s="57">
        <v>7</v>
      </c>
      <c r="N482" s="57">
        <v>7</v>
      </c>
      <c r="O482" s="58" t="s">
        <v>121</v>
      </c>
      <c r="P482" s="56">
        <v>110</v>
      </c>
      <c r="Q482" s="101"/>
      <c r="R482" s="101"/>
      <c r="S482" s="59">
        <v>0</v>
      </c>
      <c r="T482" s="60">
        <v>89600</v>
      </c>
      <c r="U482" s="60">
        <v>0</v>
      </c>
      <c r="V482" s="61">
        <v>0</v>
      </c>
      <c r="W482" s="146">
        <v>89600</v>
      </c>
      <c r="X482" s="102">
        <v>0</v>
      </c>
      <c r="Y482" s="103"/>
      <c r="Z482" s="9"/>
      <c r="AA482" s="8">
        <v>89600</v>
      </c>
      <c r="AB482" s="6" t="s">
        <v>0</v>
      </c>
    </row>
    <row r="483" spans="1:28" ht="24" customHeight="1" x14ac:dyDescent="0.2">
      <c r="A483" s="7"/>
      <c r="B483" s="99" t="s">
        <v>14</v>
      </c>
      <c r="C483" s="99"/>
      <c r="D483" s="99"/>
      <c r="E483" s="99"/>
      <c r="F483" s="99"/>
      <c r="G483" s="99"/>
      <c r="H483" s="99"/>
      <c r="I483" s="99"/>
      <c r="J483" s="99"/>
      <c r="K483" s="99"/>
      <c r="L483" s="100"/>
      <c r="M483" s="57">
        <v>7</v>
      </c>
      <c r="N483" s="57">
        <v>7</v>
      </c>
      <c r="O483" s="58" t="s">
        <v>121</v>
      </c>
      <c r="P483" s="56">
        <v>200</v>
      </c>
      <c r="Q483" s="101"/>
      <c r="R483" s="101"/>
      <c r="S483" s="59">
        <v>0</v>
      </c>
      <c r="T483" s="60">
        <v>202400</v>
      </c>
      <c r="U483" s="60">
        <v>0</v>
      </c>
      <c r="V483" s="61">
        <v>0</v>
      </c>
      <c r="W483" s="146">
        <v>202400</v>
      </c>
      <c r="X483" s="102">
        <v>0</v>
      </c>
      <c r="Y483" s="103"/>
      <c r="Z483" s="9"/>
      <c r="AA483" s="8">
        <v>202400</v>
      </c>
      <c r="AB483" s="6" t="s">
        <v>0</v>
      </c>
    </row>
    <row r="484" spans="1:28" ht="24" customHeight="1" x14ac:dyDescent="0.2">
      <c r="A484" s="7"/>
      <c r="B484" s="99" t="s">
        <v>13</v>
      </c>
      <c r="C484" s="99"/>
      <c r="D484" s="99"/>
      <c r="E484" s="99"/>
      <c r="F484" s="99"/>
      <c r="G484" s="99"/>
      <c r="H484" s="99"/>
      <c r="I484" s="99"/>
      <c r="J484" s="99"/>
      <c r="K484" s="99"/>
      <c r="L484" s="100"/>
      <c r="M484" s="57">
        <v>7</v>
      </c>
      <c r="N484" s="57">
        <v>7</v>
      </c>
      <c r="O484" s="58" t="s">
        <v>121</v>
      </c>
      <c r="P484" s="56">
        <v>240</v>
      </c>
      <c r="Q484" s="101"/>
      <c r="R484" s="101"/>
      <c r="S484" s="59">
        <v>0</v>
      </c>
      <c r="T484" s="60">
        <v>202400</v>
      </c>
      <c r="U484" s="60">
        <v>0</v>
      </c>
      <c r="V484" s="61">
        <v>0</v>
      </c>
      <c r="W484" s="146">
        <v>202400</v>
      </c>
      <c r="X484" s="102">
        <v>0</v>
      </c>
      <c r="Y484" s="103"/>
      <c r="Z484" s="9"/>
      <c r="AA484" s="8">
        <v>202400</v>
      </c>
      <c r="AB484" s="6" t="s">
        <v>0</v>
      </c>
    </row>
    <row r="485" spans="1:28" ht="43.15" customHeight="1" x14ac:dyDescent="0.2">
      <c r="A485" s="7"/>
      <c r="B485" s="99" t="s">
        <v>120</v>
      </c>
      <c r="C485" s="99"/>
      <c r="D485" s="99"/>
      <c r="E485" s="99"/>
      <c r="F485" s="99"/>
      <c r="G485" s="99"/>
      <c r="H485" s="99"/>
      <c r="I485" s="99"/>
      <c r="J485" s="99"/>
      <c r="K485" s="99"/>
      <c r="L485" s="100"/>
      <c r="M485" s="57">
        <v>7</v>
      </c>
      <c r="N485" s="57">
        <v>7</v>
      </c>
      <c r="O485" s="58" t="s">
        <v>119</v>
      </c>
      <c r="P485" s="56" t="s">
        <v>0</v>
      </c>
      <c r="Q485" s="101"/>
      <c r="R485" s="101"/>
      <c r="S485" s="59">
        <v>0</v>
      </c>
      <c r="T485" s="60">
        <v>2741140</v>
      </c>
      <c r="U485" s="60">
        <v>0</v>
      </c>
      <c r="V485" s="61">
        <v>0</v>
      </c>
      <c r="W485" s="146">
        <v>2741140</v>
      </c>
      <c r="X485" s="102">
        <v>0</v>
      </c>
      <c r="Y485" s="103"/>
      <c r="Z485" s="9"/>
      <c r="AA485" s="8">
        <v>2741140</v>
      </c>
      <c r="AB485" s="6" t="s">
        <v>0</v>
      </c>
    </row>
    <row r="486" spans="1:28" ht="22.9" customHeight="1" x14ac:dyDescent="0.2">
      <c r="A486" s="7"/>
      <c r="B486" s="99" t="s">
        <v>14</v>
      </c>
      <c r="C486" s="99"/>
      <c r="D486" s="99"/>
      <c r="E486" s="99"/>
      <c r="F486" s="99"/>
      <c r="G486" s="99"/>
      <c r="H486" s="99"/>
      <c r="I486" s="99"/>
      <c r="J486" s="99"/>
      <c r="K486" s="99"/>
      <c r="L486" s="100"/>
      <c r="M486" s="57">
        <v>7</v>
      </c>
      <c r="N486" s="57">
        <v>7</v>
      </c>
      <c r="O486" s="58" t="s">
        <v>119</v>
      </c>
      <c r="P486" s="56">
        <v>200</v>
      </c>
      <c r="Q486" s="101"/>
      <c r="R486" s="101"/>
      <c r="S486" s="59">
        <v>0</v>
      </c>
      <c r="T486" s="60">
        <v>2741140</v>
      </c>
      <c r="U486" s="60">
        <v>0</v>
      </c>
      <c r="V486" s="61">
        <v>0</v>
      </c>
      <c r="W486" s="146">
        <v>2741140</v>
      </c>
      <c r="X486" s="102">
        <v>0</v>
      </c>
      <c r="Y486" s="103"/>
      <c r="Z486" s="9"/>
      <c r="AA486" s="8">
        <v>2741140</v>
      </c>
      <c r="AB486" s="6" t="s">
        <v>0</v>
      </c>
    </row>
    <row r="487" spans="1:28" ht="19.899999999999999" customHeight="1" x14ac:dyDescent="0.2">
      <c r="A487" s="7"/>
      <c r="B487" s="99" t="s">
        <v>13</v>
      </c>
      <c r="C487" s="99"/>
      <c r="D487" s="99"/>
      <c r="E487" s="99"/>
      <c r="F487" s="99"/>
      <c r="G487" s="99"/>
      <c r="H487" s="99"/>
      <c r="I487" s="99"/>
      <c r="J487" s="99"/>
      <c r="K487" s="99"/>
      <c r="L487" s="100"/>
      <c r="M487" s="57">
        <v>7</v>
      </c>
      <c r="N487" s="57">
        <v>7</v>
      </c>
      <c r="O487" s="58" t="s">
        <v>119</v>
      </c>
      <c r="P487" s="56">
        <v>240</v>
      </c>
      <c r="Q487" s="101"/>
      <c r="R487" s="101"/>
      <c r="S487" s="59">
        <v>0</v>
      </c>
      <c r="T487" s="60">
        <v>2741140</v>
      </c>
      <c r="U487" s="60">
        <v>0</v>
      </c>
      <c r="V487" s="61">
        <v>0</v>
      </c>
      <c r="W487" s="146">
        <v>2741140</v>
      </c>
      <c r="X487" s="102">
        <v>0</v>
      </c>
      <c r="Y487" s="103"/>
      <c r="Z487" s="9"/>
      <c r="AA487" s="8">
        <v>2741140</v>
      </c>
      <c r="AB487" s="6" t="s">
        <v>0</v>
      </c>
    </row>
    <row r="488" spans="1:28" ht="30.6" customHeight="1" x14ac:dyDescent="0.2">
      <c r="A488" s="7"/>
      <c r="B488" s="99" t="s">
        <v>17</v>
      </c>
      <c r="C488" s="99"/>
      <c r="D488" s="99"/>
      <c r="E488" s="99"/>
      <c r="F488" s="99"/>
      <c r="G488" s="99"/>
      <c r="H488" s="99"/>
      <c r="I488" s="99"/>
      <c r="J488" s="99"/>
      <c r="K488" s="99"/>
      <c r="L488" s="100"/>
      <c r="M488" s="57">
        <v>7</v>
      </c>
      <c r="N488" s="57">
        <v>7</v>
      </c>
      <c r="O488" s="58" t="s">
        <v>109</v>
      </c>
      <c r="P488" s="56" t="s">
        <v>0</v>
      </c>
      <c r="Q488" s="101"/>
      <c r="R488" s="101"/>
      <c r="S488" s="59">
        <v>0</v>
      </c>
      <c r="T488" s="60">
        <v>0</v>
      </c>
      <c r="U488" s="60">
        <v>203400</v>
      </c>
      <c r="V488" s="61">
        <v>0</v>
      </c>
      <c r="W488" s="146">
        <v>203400</v>
      </c>
      <c r="X488" s="102">
        <v>0</v>
      </c>
      <c r="Y488" s="103"/>
      <c r="Z488" s="9"/>
      <c r="AA488" s="8">
        <v>203400</v>
      </c>
      <c r="AB488" s="6" t="s">
        <v>0</v>
      </c>
    </row>
    <row r="489" spans="1:28" ht="30.6" customHeight="1" x14ac:dyDescent="0.2">
      <c r="A489" s="7"/>
      <c r="B489" s="99" t="s">
        <v>16</v>
      </c>
      <c r="C489" s="99"/>
      <c r="D489" s="99"/>
      <c r="E489" s="99"/>
      <c r="F489" s="99"/>
      <c r="G489" s="99"/>
      <c r="H489" s="99"/>
      <c r="I489" s="99"/>
      <c r="J489" s="99"/>
      <c r="K489" s="99"/>
      <c r="L489" s="100"/>
      <c r="M489" s="57">
        <v>7</v>
      </c>
      <c r="N489" s="57">
        <v>7</v>
      </c>
      <c r="O489" s="58" t="s">
        <v>109</v>
      </c>
      <c r="P489" s="56">
        <v>100</v>
      </c>
      <c r="Q489" s="101"/>
      <c r="R489" s="101"/>
      <c r="S489" s="59">
        <v>0</v>
      </c>
      <c r="T489" s="60">
        <v>0</v>
      </c>
      <c r="U489" s="60">
        <v>203400</v>
      </c>
      <c r="V489" s="61">
        <v>0</v>
      </c>
      <c r="W489" s="146">
        <v>203400</v>
      </c>
      <c r="X489" s="102">
        <v>0</v>
      </c>
      <c r="Y489" s="103"/>
      <c r="Z489" s="9"/>
      <c r="AA489" s="8">
        <v>203400</v>
      </c>
      <c r="AB489" s="6" t="s">
        <v>0</v>
      </c>
    </row>
    <row r="490" spans="1:28" ht="21.75" customHeight="1" x14ac:dyDescent="0.2">
      <c r="A490" s="7"/>
      <c r="B490" s="99" t="s">
        <v>15</v>
      </c>
      <c r="C490" s="99"/>
      <c r="D490" s="99"/>
      <c r="E490" s="99"/>
      <c r="F490" s="99"/>
      <c r="G490" s="99"/>
      <c r="H490" s="99"/>
      <c r="I490" s="99"/>
      <c r="J490" s="99"/>
      <c r="K490" s="99"/>
      <c r="L490" s="100"/>
      <c r="M490" s="57">
        <v>7</v>
      </c>
      <c r="N490" s="57">
        <v>7</v>
      </c>
      <c r="O490" s="58" t="s">
        <v>109</v>
      </c>
      <c r="P490" s="56">
        <v>110</v>
      </c>
      <c r="Q490" s="101"/>
      <c r="R490" s="101"/>
      <c r="S490" s="59">
        <v>0</v>
      </c>
      <c r="T490" s="60">
        <v>0</v>
      </c>
      <c r="U490" s="60">
        <v>203400</v>
      </c>
      <c r="V490" s="61">
        <v>0</v>
      </c>
      <c r="W490" s="146">
        <v>203400</v>
      </c>
      <c r="X490" s="102">
        <v>0</v>
      </c>
      <c r="Y490" s="103"/>
      <c r="Z490" s="9"/>
      <c r="AA490" s="8">
        <v>203400</v>
      </c>
      <c r="AB490" s="6" t="s">
        <v>0</v>
      </c>
    </row>
    <row r="491" spans="1:28" ht="44.45" customHeight="1" x14ac:dyDescent="0.2">
      <c r="A491" s="7"/>
      <c r="B491" s="99" t="s">
        <v>118</v>
      </c>
      <c r="C491" s="99"/>
      <c r="D491" s="99"/>
      <c r="E491" s="99"/>
      <c r="F491" s="99"/>
      <c r="G491" s="99"/>
      <c r="H491" s="99"/>
      <c r="I491" s="99"/>
      <c r="J491" s="99"/>
      <c r="K491" s="99"/>
      <c r="L491" s="100"/>
      <c r="M491" s="57">
        <v>7</v>
      </c>
      <c r="N491" s="57">
        <v>7</v>
      </c>
      <c r="O491" s="58" t="s">
        <v>117</v>
      </c>
      <c r="P491" s="56" t="s">
        <v>0</v>
      </c>
      <c r="Q491" s="101"/>
      <c r="R491" s="101"/>
      <c r="S491" s="59">
        <v>0</v>
      </c>
      <c r="T491" s="60">
        <v>945492</v>
      </c>
      <c r="U491" s="60">
        <v>384102</v>
      </c>
      <c r="V491" s="61">
        <v>0</v>
      </c>
      <c r="W491" s="146">
        <v>1329594</v>
      </c>
      <c r="X491" s="102">
        <v>0</v>
      </c>
      <c r="Y491" s="103"/>
      <c r="Z491" s="9"/>
      <c r="AA491" s="8">
        <v>1329594</v>
      </c>
      <c r="AB491" s="6" t="s">
        <v>0</v>
      </c>
    </row>
    <row r="492" spans="1:28" ht="25.15" customHeight="1" x14ac:dyDescent="0.2">
      <c r="A492" s="7"/>
      <c r="B492" s="99" t="s">
        <v>14</v>
      </c>
      <c r="C492" s="99"/>
      <c r="D492" s="99"/>
      <c r="E492" s="99"/>
      <c r="F492" s="99"/>
      <c r="G492" s="99"/>
      <c r="H492" s="99"/>
      <c r="I492" s="99"/>
      <c r="J492" s="99"/>
      <c r="K492" s="99"/>
      <c r="L492" s="100"/>
      <c r="M492" s="57">
        <v>7</v>
      </c>
      <c r="N492" s="57">
        <v>7</v>
      </c>
      <c r="O492" s="58" t="s">
        <v>117</v>
      </c>
      <c r="P492" s="56">
        <v>200</v>
      </c>
      <c r="Q492" s="101"/>
      <c r="R492" s="101"/>
      <c r="S492" s="59">
        <v>0</v>
      </c>
      <c r="T492" s="60">
        <v>945492</v>
      </c>
      <c r="U492" s="60">
        <v>384102</v>
      </c>
      <c r="V492" s="61">
        <v>0</v>
      </c>
      <c r="W492" s="146">
        <v>1329594</v>
      </c>
      <c r="X492" s="102">
        <v>0</v>
      </c>
      <c r="Y492" s="103"/>
      <c r="Z492" s="9"/>
      <c r="AA492" s="8">
        <v>1329594</v>
      </c>
      <c r="AB492" s="6" t="s">
        <v>0</v>
      </c>
    </row>
    <row r="493" spans="1:28" ht="22.9" customHeight="1" x14ac:dyDescent="0.2">
      <c r="A493" s="7"/>
      <c r="B493" s="99" t="s">
        <v>13</v>
      </c>
      <c r="C493" s="99"/>
      <c r="D493" s="99"/>
      <c r="E493" s="99"/>
      <c r="F493" s="99"/>
      <c r="G493" s="99"/>
      <c r="H493" s="99"/>
      <c r="I493" s="99"/>
      <c r="J493" s="99"/>
      <c r="K493" s="99"/>
      <c r="L493" s="100"/>
      <c r="M493" s="57">
        <v>7</v>
      </c>
      <c r="N493" s="57">
        <v>7</v>
      </c>
      <c r="O493" s="58" t="s">
        <v>117</v>
      </c>
      <c r="P493" s="56">
        <v>240</v>
      </c>
      <c r="Q493" s="101"/>
      <c r="R493" s="101"/>
      <c r="S493" s="59">
        <v>0</v>
      </c>
      <c r="T493" s="60">
        <v>945492</v>
      </c>
      <c r="U493" s="60">
        <v>384102</v>
      </c>
      <c r="V493" s="61">
        <v>0</v>
      </c>
      <c r="W493" s="146">
        <v>1329594</v>
      </c>
      <c r="X493" s="102">
        <v>0</v>
      </c>
      <c r="Y493" s="103"/>
      <c r="Z493" s="9"/>
      <c r="AA493" s="8">
        <v>1329594</v>
      </c>
      <c r="AB493" s="6" t="s">
        <v>0</v>
      </c>
    </row>
    <row r="494" spans="1:28" ht="15" customHeight="1" x14ac:dyDescent="0.2">
      <c r="A494" s="7"/>
      <c r="B494" s="99" t="s">
        <v>9</v>
      </c>
      <c r="C494" s="99"/>
      <c r="D494" s="99"/>
      <c r="E494" s="99"/>
      <c r="F494" s="99"/>
      <c r="G494" s="99"/>
      <c r="H494" s="99"/>
      <c r="I494" s="99"/>
      <c r="J494" s="99"/>
      <c r="K494" s="99"/>
      <c r="L494" s="100"/>
      <c r="M494" s="57">
        <v>7</v>
      </c>
      <c r="N494" s="57">
        <v>7</v>
      </c>
      <c r="O494" s="58" t="s">
        <v>8</v>
      </c>
      <c r="P494" s="56" t="s">
        <v>0</v>
      </c>
      <c r="Q494" s="101"/>
      <c r="R494" s="101"/>
      <c r="S494" s="59">
        <v>0</v>
      </c>
      <c r="T494" s="60">
        <v>10491</v>
      </c>
      <c r="U494" s="60">
        <v>0</v>
      </c>
      <c r="V494" s="61">
        <v>0</v>
      </c>
      <c r="W494" s="146">
        <v>10491</v>
      </c>
      <c r="X494" s="102">
        <v>0</v>
      </c>
      <c r="Y494" s="103"/>
      <c r="Z494" s="9"/>
      <c r="AA494" s="8">
        <v>10491</v>
      </c>
      <c r="AB494" s="6" t="s">
        <v>0</v>
      </c>
    </row>
    <row r="495" spans="1:28" ht="61.9" customHeight="1" x14ac:dyDescent="0.2">
      <c r="A495" s="7"/>
      <c r="B495" s="99" t="s">
        <v>116</v>
      </c>
      <c r="C495" s="99"/>
      <c r="D495" s="99"/>
      <c r="E495" s="99"/>
      <c r="F495" s="99"/>
      <c r="G495" s="99"/>
      <c r="H495" s="99"/>
      <c r="I495" s="99"/>
      <c r="J495" s="99"/>
      <c r="K495" s="99"/>
      <c r="L495" s="100"/>
      <c r="M495" s="57">
        <v>7</v>
      </c>
      <c r="N495" s="57">
        <v>7</v>
      </c>
      <c r="O495" s="58" t="s">
        <v>115</v>
      </c>
      <c r="P495" s="56" t="s">
        <v>0</v>
      </c>
      <c r="Q495" s="101"/>
      <c r="R495" s="101"/>
      <c r="S495" s="59">
        <v>0</v>
      </c>
      <c r="T495" s="60">
        <v>10491</v>
      </c>
      <c r="U495" s="60">
        <v>0</v>
      </c>
      <c r="V495" s="61">
        <v>0</v>
      </c>
      <c r="W495" s="146">
        <v>10491</v>
      </c>
      <c r="X495" s="102">
        <v>0</v>
      </c>
      <c r="Y495" s="103"/>
      <c r="Z495" s="9"/>
      <c r="AA495" s="8">
        <v>10491</v>
      </c>
      <c r="AB495" s="6" t="s">
        <v>0</v>
      </c>
    </row>
    <row r="496" spans="1:28" ht="19.899999999999999" customHeight="1" x14ac:dyDescent="0.2">
      <c r="A496" s="7"/>
      <c r="B496" s="99" t="s">
        <v>14</v>
      </c>
      <c r="C496" s="99"/>
      <c r="D496" s="99"/>
      <c r="E496" s="99"/>
      <c r="F496" s="99"/>
      <c r="G496" s="99"/>
      <c r="H496" s="99"/>
      <c r="I496" s="99"/>
      <c r="J496" s="99"/>
      <c r="K496" s="99"/>
      <c r="L496" s="100"/>
      <c r="M496" s="57">
        <v>7</v>
      </c>
      <c r="N496" s="57">
        <v>7</v>
      </c>
      <c r="O496" s="58" t="s">
        <v>115</v>
      </c>
      <c r="P496" s="56">
        <v>200</v>
      </c>
      <c r="Q496" s="101"/>
      <c r="R496" s="101"/>
      <c r="S496" s="59">
        <v>0</v>
      </c>
      <c r="T496" s="60">
        <v>10491</v>
      </c>
      <c r="U496" s="60">
        <v>0</v>
      </c>
      <c r="V496" s="61">
        <v>0</v>
      </c>
      <c r="W496" s="146">
        <v>10491</v>
      </c>
      <c r="X496" s="102">
        <v>0</v>
      </c>
      <c r="Y496" s="103"/>
      <c r="Z496" s="9"/>
      <c r="AA496" s="8">
        <v>10491</v>
      </c>
      <c r="AB496" s="6" t="s">
        <v>0</v>
      </c>
    </row>
    <row r="497" spans="1:28" ht="22.15" customHeight="1" x14ac:dyDescent="0.2">
      <c r="A497" s="7"/>
      <c r="B497" s="99" t="s">
        <v>13</v>
      </c>
      <c r="C497" s="99"/>
      <c r="D497" s="99"/>
      <c r="E497" s="99"/>
      <c r="F497" s="99"/>
      <c r="G497" s="99"/>
      <c r="H497" s="99"/>
      <c r="I497" s="99"/>
      <c r="J497" s="99"/>
      <c r="K497" s="99"/>
      <c r="L497" s="100"/>
      <c r="M497" s="57">
        <v>7</v>
      </c>
      <c r="N497" s="57">
        <v>7</v>
      </c>
      <c r="O497" s="58" t="s">
        <v>115</v>
      </c>
      <c r="P497" s="56">
        <v>240</v>
      </c>
      <c r="Q497" s="101"/>
      <c r="R497" s="101"/>
      <c r="S497" s="59">
        <v>0</v>
      </c>
      <c r="T497" s="60">
        <v>10491</v>
      </c>
      <c r="U497" s="60">
        <v>0</v>
      </c>
      <c r="V497" s="61">
        <v>0</v>
      </c>
      <c r="W497" s="146">
        <v>10491</v>
      </c>
      <c r="X497" s="102">
        <v>0</v>
      </c>
      <c r="Y497" s="103"/>
      <c r="Z497" s="9"/>
      <c r="AA497" s="8">
        <v>10491</v>
      </c>
      <c r="AB497" s="6" t="s">
        <v>0</v>
      </c>
    </row>
    <row r="498" spans="1:28" ht="10.9" customHeight="1" x14ac:dyDescent="0.2">
      <c r="A498" s="7"/>
      <c r="B498" s="99" t="s">
        <v>114</v>
      </c>
      <c r="C498" s="99"/>
      <c r="D498" s="99"/>
      <c r="E498" s="99"/>
      <c r="F498" s="99"/>
      <c r="G498" s="99"/>
      <c r="H498" s="99"/>
      <c r="I498" s="99"/>
      <c r="J498" s="99"/>
      <c r="K498" s="99"/>
      <c r="L498" s="100"/>
      <c r="M498" s="57">
        <v>7</v>
      </c>
      <c r="N498" s="57">
        <v>9</v>
      </c>
      <c r="O498" s="58" t="s">
        <v>0</v>
      </c>
      <c r="P498" s="56" t="s">
        <v>0</v>
      </c>
      <c r="Q498" s="101"/>
      <c r="R498" s="101"/>
      <c r="S498" s="59">
        <v>4773752.87</v>
      </c>
      <c r="T498" s="60">
        <v>7015229.1699999999</v>
      </c>
      <c r="U498" s="60">
        <v>134800</v>
      </c>
      <c r="V498" s="61">
        <v>112802</v>
      </c>
      <c r="W498" s="146">
        <v>12036584.039999999</v>
      </c>
      <c r="X498" s="102">
        <v>0</v>
      </c>
      <c r="Y498" s="103"/>
      <c r="Z498" s="9"/>
      <c r="AA498" s="8">
        <v>12036584.039999999</v>
      </c>
      <c r="AB498" s="6" t="s">
        <v>0</v>
      </c>
    </row>
    <row r="499" spans="1:28" ht="24" customHeight="1" x14ac:dyDescent="0.2">
      <c r="A499" s="7"/>
      <c r="B499" s="99" t="s">
        <v>113</v>
      </c>
      <c r="C499" s="99"/>
      <c r="D499" s="99"/>
      <c r="E499" s="99"/>
      <c r="F499" s="99"/>
      <c r="G499" s="99"/>
      <c r="H499" s="99"/>
      <c r="I499" s="99"/>
      <c r="J499" s="99"/>
      <c r="K499" s="99"/>
      <c r="L499" s="100"/>
      <c r="M499" s="57">
        <v>7</v>
      </c>
      <c r="N499" s="57">
        <v>9</v>
      </c>
      <c r="O499" s="58" t="s">
        <v>112</v>
      </c>
      <c r="P499" s="56" t="s">
        <v>0</v>
      </c>
      <c r="Q499" s="101"/>
      <c r="R499" s="101"/>
      <c r="S499" s="59">
        <v>4773752.87</v>
      </c>
      <c r="T499" s="60">
        <v>2811515.97</v>
      </c>
      <c r="U499" s="60">
        <v>134800</v>
      </c>
      <c r="V499" s="61">
        <v>112802</v>
      </c>
      <c r="W499" s="146">
        <v>7832870.8399999999</v>
      </c>
      <c r="X499" s="102">
        <v>0</v>
      </c>
      <c r="Y499" s="103"/>
      <c r="Z499" s="9"/>
      <c r="AA499" s="8">
        <v>7832870.8399999999</v>
      </c>
      <c r="AB499" s="6" t="s">
        <v>0</v>
      </c>
    </row>
    <row r="500" spans="1:28" ht="12.75" customHeight="1" x14ac:dyDescent="0.2">
      <c r="A500" s="7"/>
      <c r="B500" s="99" t="s">
        <v>111</v>
      </c>
      <c r="C500" s="99"/>
      <c r="D500" s="99"/>
      <c r="E500" s="99"/>
      <c r="F500" s="99"/>
      <c r="G500" s="99"/>
      <c r="H500" s="99"/>
      <c r="I500" s="99"/>
      <c r="J500" s="99"/>
      <c r="K500" s="99"/>
      <c r="L500" s="100"/>
      <c r="M500" s="57">
        <v>7</v>
      </c>
      <c r="N500" s="57">
        <v>9</v>
      </c>
      <c r="O500" s="58" t="s">
        <v>110</v>
      </c>
      <c r="P500" s="56" t="s">
        <v>0</v>
      </c>
      <c r="Q500" s="101"/>
      <c r="R500" s="101"/>
      <c r="S500" s="59">
        <v>756430.35</v>
      </c>
      <c r="T500" s="60">
        <v>198223.99</v>
      </c>
      <c r="U500" s="60">
        <v>106700</v>
      </c>
      <c r="V500" s="61">
        <v>103952</v>
      </c>
      <c r="W500" s="146">
        <v>1165306.3399999999</v>
      </c>
      <c r="X500" s="102">
        <v>0</v>
      </c>
      <c r="Y500" s="103"/>
      <c r="Z500" s="9"/>
      <c r="AA500" s="8">
        <v>1165306.3400000001</v>
      </c>
      <c r="AB500" s="6" t="s">
        <v>0</v>
      </c>
    </row>
    <row r="501" spans="1:28" ht="33" customHeight="1" x14ac:dyDescent="0.2">
      <c r="A501" s="7"/>
      <c r="B501" s="99" t="s">
        <v>16</v>
      </c>
      <c r="C501" s="99"/>
      <c r="D501" s="99"/>
      <c r="E501" s="99"/>
      <c r="F501" s="99"/>
      <c r="G501" s="99"/>
      <c r="H501" s="99"/>
      <c r="I501" s="99"/>
      <c r="J501" s="99"/>
      <c r="K501" s="99"/>
      <c r="L501" s="100"/>
      <c r="M501" s="57">
        <v>7</v>
      </c>
      <c r="N501" s="57">
        <v>9</v>
      </c>
      <c r="O501" s="58" t="s">
        <v>110</v>
      </c>
      <c r="P501" s="56">
        <v>100</v>
      </c>
      <c r="Q501" s="101"/>
      <c r="R501" s="101"/>
      <c r="S501" s="59">
        <v>336793.62</v>
      </c>
      <c r="T501" s="60">
        <v>7977.42</v>
      </c>
      <c r="U501" s="60">
        <v>0</v>
      </c>
      <c r="V501" s="61">
        <v>0</v>
      </c>
      <c r="W501" s="146">
        <v>344771.04</v>
      </c>
      <c r="X501" s="102">
        <v>0</v>
      </c>
      <c r="Y501" s="103"/>
      <c r="Z501" s="9"/>
      <c r="AA501" s="8">
        <v>344771.04</v>
      </c>
      <c r="AB501" s="6" t="s">
        <v>0</v>
      </c>
    </row>
    <row r="502" spans="1:28" ht="15.6" customHeight="1" x14ac:dyDescent="0.2">
      <c r="A502" s="7"/>
      <c r="B502" s="99" t="s">
        <v>15</v>
      </c>
      <c r="C502" s="99"/>
      <c r="D502" s="99"/>
      <c r="E502" s="99"/>
      <c r="F502" s="99"/>
      <c r="G502" s="99"/>
      <c r="H502" s="99"/>
      <c r="I502" s="99"/>
      <c r="J502" s="99"/>
      <c r="K502" s="99"/>
      <c r="L502" s="100"/>
      <c r="M502" s="57">
        <v>7</v>
      </c>
      <c r="N502" s="57">
        <v>9</v>
      </c>
      <c r="O502" s="58" t="s">
        <v>110</v>
      </c>
      <c r="P502" s="56">
        <v>110</v>
      </c>
      <c r="Q502" s="101"/>
      <c r="R502" s="101"/>
      <c r="S502" s="59">
        <v>336793.62</v>
      </c>
      <c r="T502" s="60">
        <v>7977.42</v>
      </c>
      <c r="U502" s="60">
        <v>0</v>
      </c>
      <c r="V502" s="61">
        <v>0</v>
      </c>
      <c r="W502" s="146">
        <v>344771.04</v>
      </c>
      <c r="X502" s="102">
        <v>0</v>
      </c>
      <c r="Y502" s="103"/>
      <c r="Z502" s="9"/>
      <c r="AA502" s="8">
        <v>344771.04</v>
      </c>
      <c r="AB502" s="6" t="s">
        <v>0</v>
      </c>
    </row>
    <row r="503" spans="1:28" ht="19.149999999999999" customHeight="1" x14ac:dyDescent="0.2">
      <c r="A503" s="7"/>
      <c r="B503" s="99" t="s">
        <v>14</v>
      </c>
      <c r="C503" s="99"/>
      <c r="D503" s="99"/>
      <c r="E503" s="99"/>
      <c r="F503" s="99"/>
      <c r="G503" s="99"/>
      <c r="H503" s="99"/>
      <c r="I503" s="99"/>
      <c r="J503" s="99"/>
      <c r="K503" s="99"/>
      <c r="L503" s="100"/>
      <c r="M503" s="57">
        <v>7</v>
      </c>
      <c r="N503" s="57">
        <v>9</v>
      </c>
      <c r="O503" s="58" t="s">
        <v>110</v>
      </c>
      <c r="P503" s="56">
        <v>200</v>
      </c>
      <c r="Q503" s="101"/>
      <c r="R503" s="101"/>
      <c r="S503" s="59">
        <v>404518.73</v>
      </c>
      <c r="T503" s="60">
        <v>162314.57</v>
      </c>
      <c r="U503" s="60">
        <v>106700</v>
      </c>
      <c r="V503" s="61">
        <v>103952</v>
      </c>
      <c r="W503" s="146">
        <v>777485.3</v>
      </c>
      <c r="X503" s="102">
        <v>0</v>
      </c>
      <c r="Y503" s="103"/>
      <c r="Z503" s="9"/>
      <c r="AA503" s="8">
        <v>777485.3</v>
      </c>
      <c r="AB503" s="6" t="s">
        <v>0</v>
      </c>
    </row>
    <row r="504" spans="1:28" ht="21.6" customHeight="1" x14ac:dyDescent="0.2">
      <c r="A504" s="7"/>
      <c r="B504" s="99" t="s">
        <v>13</v>
      </c>
      <c r="C504" s="99"/>
      <c r="D504" s="99"/>
      <c r="E504" s="99"/>
      <c r="F504" s="99"/>
      <c r="G504" s="99"/>
      <c r="H504" s="99"/>
      <c r="I504" s="99"/>
      <c r="J504" s="99"/>
      <c r="K504" s="99"/>
      <c r="L504" s="100"/>
      <c r="M504" s="57">
        <v>7</v>
      </c>
      <c r="N504" s="57">
        <v>9</v>
      </c>
      <c r="O504" s="58" t="s">
        <v>110</v>
      </c>
      <c r="P504" s="56">
        <v>240</v>
      </c>
      <c r="Q504" s="101"/>
      <c r="R504" s="101"/>
      <c r="S504" s="59">
        <v>404518.73</v>
      </c>
      <c r="T504" s="60">
        <v>162314.57</v>
      </c>
      <c r="U504" s="60">
        <v>106700</v>
      </c>
      <c r="V504" s="61">
        <v>103952</v>
      </c>
      <c r="W504" s="146">
        <v>777485.3</v>
      </c>
      <c r="X504" s="102">
        <v>0</v>
      </c>
      <c r="Y504" s="103"/>
      <c r="Z504" s="9"/>
      <c r="AA504" s="8">
        <v>777485.3</v>
      </c>
      <c r="AB504" s="6" t="s">
        <v>0</v>
      </c>
    </row>
    <row r="505" spans="1:28" ht="12.75" customHeight="1" x14ac:dyDescent="0.2">
      <c r="A505" s="7"/>
      <c r="B505" s="99" t="s">
        <v>20</v>
      </c>
      <c r="C505" s="99"/>
      <c r="D505" s="99"/>
      <c r="E505" s="99"/>
      <c r="F505" s="99"/>
      <c r="G505" s="99"/>
      <c r="H505" s="99"/>
      <c r="I505" s="99"/>
      <c r="J505" s="99"/>
      <c r="K505" s="99"/>
      <c r="L505" s="100"/>
      <c r="M505" s="57">
        <v>7</v>
      </c>
      <c r="N505" s="57">
        <v>9</v>
      </c>
      <c r="O505" s="58" t="s">
        <v>110</v>
      </c>
      <c r="P505" s="56">
        <v>800</v>
      </c>
      <c r="Q505" s="101"/>
      <c r="R505" s="101"/>
      <c r="S505" s="59">
        <v>15118</v>
      </c>
      <c r="T505" s="60">
        <v>27932</v>
      </c>
      <c r="U505" s="60">
        <v>0</v>
      </c>
      <c r="V505" s="61">
        <v>0</v>
      </c>
      <c r="W505" s="146">
        <v>43050</v>
      </c>
      <c r="X505" s="102">
        <v>0</v>
      </c>
      <c r="Y505" s="103"/>
      <c r="Z505" s="9"/>
      <c r="AA505" s="8">
        <v>43050</v>
      </c>
      <c r="AB505" s="6" t="s">
        <v>0</v>
      </c>
    </row>
    <row r="506" spans="1:28" ht="10.9" customHeight="1" x14ac:dyDescent="0.2">
      <c r="A506" s="7"/>
      <c r="B506" s="99" t="s">
        <v>19</v>
      </c>
      <c r="C506" s="99"/>
      <c r="D506" s="99"/>
      <c r="E506" s="99"/>
      <c r="F506" s="99"/>
      <c r="G506" s="99"/>
      <c r="H506" s="99"/>
      <c r="I506" s="99"/>
      <c r="J506" s="99"/>
      <c r="K506" s="99"/>
      <c r="L506" s="100"/>
      <c r="M506" s="57">
        <v>7</v>
      </c>
      <c r="N506" s="57">
        <v>9</v>
      </c>
      <c r="O506" s="58" t="s">
        <v>110</v>
      </c>
      <c r="P506" s="56">
        <v>850</v>
      </c>
      <c r="Q506" s="101"/>
      <c r="R506" s="101"/>
      <c r="S506" s="59">
        <v>15118</v>
      </c>
      <c r="T506" s="60">
        <v>27932</v>
      </c>
      <c r="U506" s="60">
        <v>0</v>
      </c>
      <c r="V506" s="61">
        <v>0</v>
      </c>
      <c r="W506" s="146">
        <v>43050</v>
      </c>
      <c r="X506" s="102">
        <v>0</v>
      </c>
      <c r="Y506" s="103"/>
      <c r="Z506" s="9"/>
      <c r="AA506" s="8">
        <v>43050</v>
      </c>
      <c r="AB506" s="6" t="s">
        <v>0</v>
      </c>
    </row>
    <row r="507" spans="1:28" ht="29.45" customHeight="1" x14ac:dyDescent="0.2">
      <c r="A507" s="7"/>
      <c r="B507" s="99" t="s">
        <v>17</v>
      </c>
      <c r="C507" s="99"/>
      <c r="D507" s="99"/>
      <c r="E507" s="99"/>
      <c r="F507" s="99"/>
      <c r="G507" s="99"/>
      <c r="H507" s="99"/>
      <c r="I507" s="99"/>
      <c r="J507" s="99"/>
      <c r="K507" s="99"/>
      <c r="L507" s="100"/>
      <c r="M507" s="57">
        <v>7</v>
      </c>
      <c r="N507" s="57">
        <v>9</v>
      </c>
      <c r="O507" s="58" t="s">
        <v>109</v>
      </c>
      <c r="P507" s="56" t="s">
        <v>0</v>
      </c>
      <c r="Q507" s="101"/>
      <c r="R507" s="101"/>
      <c r="S507" s="59">
        <v>2593750.52</v>
      </c>
      <c r="T507" s="60">
        <v>2147141.98</v>
      </c>
      <c r="U507" s="60">
        <v>28050</v>
      </c>
      <c r="V507" s="61">
        <v>8850</v>
      </c>
      <c r="W507" s="146">
        <v>4777792.5</v>
      </c>
      <c r="X507" s="102">
        <v>0</v>
      </c>
      <c r="Y507" s="103"/>
      <c r="Z507" s="9"/>
      <c r="AA507" s="8">
        <v>4777792.5</v>
      </c>
      <c r="AB507" s="6" t="s">
        <v>0</v>
      </c>
    </row>
    <row r="508" spans="1:28" ht="40.9" customHeight="1" x14ac:dyDescent="0.2">
      <c r="A508" s="7"/>
      <c r="B508" s="99" t="s">
        <v>16</v>
      </c>
      <c r="C508" s="99"/>
      <c r="D508" s="99"/>
      <c r="E508" s="99"/>
      <c r="F508" s="99"/>
      <c r="G508" s="99"/>
      <c r="H508" s="99"/>
      <c r="I508" s="99"/>
      <c r="J508" s="99"/>
      <c r="K508" s="99"/>
      <c r="L508" s="100"/>
      <c r="M508" s="57">
        <v>7</v>
      </c>
      <c r="N508" s="57">
        <v>9</v>
      </c>
      <c r="O508" s="58" t="s">
        <v>109</v>
      </c>
      <c r="P508" s="56">
        <v>100</v>
      </c>
      <c r="Q508" s="101"/>
      <c r="R508" s="101"/>
      <c r="S508" s="59">
        <v>2575922.62</v>
      </c>
      <c r="T508" s="60">
        <v>2056969.88</v>
      </c>
      <c r="U508" s="60">
        <v>0</v>
      </c>
      <c r="V508" s="61">
        <v>0</v>
      </c>
      <c r="W508" s="146">
        <v>4632892.5</v>
      </c>
      <c r="X508" s="102">
        <v>0</v>
      </c>
      <c r="Y508" s="103"/>
      <c r="Z508" s="9"/>
      <c r="AA508" s="8">
        <v>4632892.5</v>
      </c>
      <c r="AB508" s="6" t="s">
        <v>0</v>
      </c>
    </row>
    <row r="509" spans="1:28" ht="12" customHeight="1" x14ac:dyDescent="0.2">
      <c r="A509" s="7"/>
      <c r="B509" s="99" t="s">
        <v>15</v>
      </c>
      <c r="C509" s="99"/>
      <c r="D509" s="99"/>
      <c r="E509" s="99"/>
      <c r="F509" s="99"/>
      <c r="G509" s="99"/>
      <c r="H509" s="99"/>
      <c r="I509" s="99"/>
      <c r="J509" s="99"/>
      <c r="K509" s="99"/>
      <c r="L509" s="100"/>
      <c r="M509" s="57">
        <v>7</v>
      </c>
      <c r="N509" s="57">
        <v>9</v>
      </c>
      <c r="O509" s="58" t="s">
        <v>109</v>
      </c>
      <c r="P509" s="56">
        <v>110</v>
      </c>
      <c r="Q509" s="101"/>
      <c r="R509" s="101"/>
      <c r="S509" s="59">
        <v>2575922.62</v>
      </c>
      <c r="T509" s="60">
        <v>2056969.88</v>
      </c>
      <c r="U509" s="60">
        <v>0</v>
      </c>
      <c r="V509" s="61">
        <v>0</v>
      </c>
      <c r="W509" s="146">
        <v>4632892.5</v>
      </c>
      <c r="X509" s="102">
        <v>0</v>
      </c>
      <c r="Y509" s="103"/>
      <c r="Z509" s="9"/>
      <c r="AA509" s="8">
        <v>4632892.5</v>
      </c>
      <c r="AB509" s="6" t="s">
        <v>0</v>
      </c>
    </row>
    <row r="510" spans="1:28" ht="24" customHeight="1" x14ac:dyDescent="0.2">
      <c r="A510" s="7"/>
      <c r="B510" s="99" t="s">
        <v>14</v>
      </c>
      <c r="C510" s="99"/>
      <c r="D510" s="99"/>
      <c r="E510" s="99"/>
      <c r="F510" s="99"/>
      <c r="G510" s="99"/>
      <c r="H510" s="99"/>
      <c r="I510" s="99"/>
      <c r="J510" s="99"/>
      <c r="K510" s="99"/>
      <c r="L510" s="100"/>
      <c r="M510" s="57">
        <v>7</v>
      </c>
      <c r="N510" s="57">
        <v>9</v>
      </c>
      <c r="O510" s="58" t="s">
        <v>109</v>
      </c>
      <c r="P510" s="56">
        <v>200</v>
      </c>
      <c r="Q510" s="101"/>
      <c r="R510" s="101"/>
      <c r="S510" s="59">
        <v>17827.900000000001</v>
      </c>
      <c r="T510" s="60">
        <v>90172.1</v>
      </c>
      <c r="U510" s="60">
        <v>28050</v>
      </c>
      <c r="V510" s="61">
        <v>8850</v>
      </c>
      <c r="W510" s="146">
        <v>144900</v>
      </c>
      <c r="X510" s="102">
        <v>0</v>
      </c>
      <c r="Y510" s="103"/>
      <c r="Z510" s="9"/>
      <c r="AA510" s="8">
        <v>144900</v>
      </c>
      <c r="AB510" s="6" t="s">
        <v>0</v>
      </c>
    </row>
    <row r="511" spans="1:28" ht="19.149999999999999" customHeight="1" x14ac:dyDescent="0.2">
      <c r="A511" s="7"/>
      <c r="B511" s="99" t="s">
        <v>13</v>
      </c>
      <c r="C511" s="99"/>
      <c r="D511" s="99"/>
      <c r="E511" s="99"/>
      <c r="F511" s="99"/>
      <c r="G511" s="99"/>
      <c r="H511" s="99"/>
      <c r="I511" s="99"/>
      <c r="J511" s="99"/>
      <c r="K511" s="99"/>
      <c r="L511" s="100"/>
      <c r="M511" s="57">
        <v>7</v>
      </c>
      <c r="N511" s="57">
        <v>9</v>
      </c>
      <c r="O511" s="58" t="s">
        <v>109</v>
      </c>
      <c r="P511" s="56">
        <v>240</v>
      </c>
      <c r="Q511" s="101"/>
      <c r="R511" s="101"/>
      <c r="S511" s="59">
        <v>17827.900000000001</v>
      </c>
      <c r="T511" s="60">
        <v>90172.1</v>
      </c>
      <c r="U511" s="60">
        <v>28050</v>
      </c>
      <c r="V511" s="61">
        <v>8850</v>
      </c>
      <c r="W511" s="146">
        <v>144900</v>
      </c>
      <c r="X511" s="102">
        <v>0</v>
      </c>
      <c r="Y511" s="103"/>
      <c r="Z511" s="9"/>
      <c r="AA511" s="8">
        <v>144900</v>
      </c>
      <c r="AB511" s="6" t="s">
        <v>0</v>
      </c>
    </row>
    <row r="512" spans="1:28" ht="61.9" customHeight="1" x14ac:dyDescent="0.2">
      <c r="A512" s="7"/>
      <c r="B512" s="99" t="s">
        <v>108</v>
      </c>
      <c r="C512" s="99"/>
      <c r="D512" s="99"/>
      <c r="E512" s="99"/>
      <c r="F512" s="99"/>
      <c r="G512" s="99"/>
      <c r="H512" s="99"/>
      <c r="I512" s="99"/>
      <c r="J512" s="99"/>
      <c r="K512" s="99"/>
      <c r="L512" s="100"/>
      <c r="M512" s="57">
        <v>7</v>
      </c>
      <c r="N512" s="57">
        <v>9</v>
      </c>
      <c r="O512" s="58" t="s">
        <v>107</v>
      </c>
      <c r="P512" s="56" t="s">
        <v>0</v>
      </c>
      <c r="Q512" s="101"/>
      <c r="R512" s="101"/>
      <c r="S512" s="59">
        <v>0</v>
      </c>
      <c r="T512" s="60">
        <v>455300</v>
      </c>
      <c r="U512" s="60">
        <v>50</v>
      </c>
      <c r="V512" s="61">
        <v>0</v>
      </c>
      <c r="W512" s="146">
        <v>455350</v>
      </c>
      <c r="X512" s="102">
        <v>0</v>
      </c>
      <c r="Y512" s="103"/>
      <c r="Z512" s="9"/>
      <c r="AA512" s="8">
        <v>455350</v>
      </c>
      <c r="AB512" s="6" t="s">
        <v>0</v>
      </c>
    </row>
    <row r="513" spans="1:28" ht="22.9" customHeight="1" x14ac:dyDescent="0.2">
      <c r="A513" s="7"/>
      <c r="B513" s="99" t="s">
        <v>14</v>
      </c>
      <c r="C513" s="99"/>
      <c r="D513" s="99"/>
      <c r="E513" s="99"/>
      <c r="F513" s="99"/>
      <c r="G513" s="99"/>
      <c r="H513" s="99"/>
      <c r="I513" s="99"/>
      <c r="J513" s="99"/>
      <c r="K513" s="99"/>
      <c r="L513" s="100"/>
      <c r="M513" s="57">
        <v>7</v>
      </c>
      <c r="N513" s="57">
        <v>9</v>
      </c>
      <c r="O513" s="58" t="s">
        <v>107</v>
      </c>
      <c r="P513" s="56">
        <v>200</v>
      </c>
      <c r="Q513" s="101"/>
      <c r="R513" s="101"/>
      <c r="S513" s="59">
        <v>0</v>
      </c>
      <c r="T513" s="60">
        <v>455300</v>
      </c>
      <c r="U513" s="60">
        <v>50</v>
      </c>
      <c r="V513" s="61">
        <v>0</v>
      </c>
      <c r="W513" s="146">
        <v>455350</v>
      </c>
      <c r="X513" s="102">
        <v>0</v>
      </c>
      <c r="Y513" s="103"/>
      <c r="Z513" s="9"/>
      <c r="AA513" s="8">
        <v>455350</v>
      </c>
      <c r="AB513" s="6" t="s">
        <v>0</v>
      </c>
    </row>
    <row r="514" spans="1:28" ht="32.25" customHeight="1" x14ac:dyDescent="0.2">
      <c r="A514" s="7"/>
      <c r="B514" s="99" t="s">
        <v>13</v>
      </c>
      <c r="C514" s="99"/>
      <c r="D514" s="99"/>
      <c r="E514" s="99"/>
      <c r="F514" s="99"/>
      <c r="G514" s="99"/>
      <c r="H514" s="99"/>
      <c r="I514" s="99"/>
      <c r="J514" s="99"/>
      <c r="K514" s="99"/>
      <c r="L514" s="100"/>
      <c r="M514" s="57">
        <v>7</v>
      </c>
      <c r="N514" s="57">
        <v>9</v>
      </c>
      <c r="O514" s="58" t="s">
        <v>107</v>
      </c>
      <c r="P514" s="56">
        <v>240</v>
      </c>
      <c r="Q514" s="101"/>
      <c r="R514" s="101"/>
      <c r="S514" s="59">
        <v>0</v>
      </c>
      <c r="T514" s="60">
        <v>455300</v>
      </c>
      <c r="U514" s="60">
        <v>50</v>
      </c>
      <c r="V514" s="61">
        <v>0</v>
      </c>
      <c r="W514" s="146">
        <v>455350</v>
      </c>
      <c r="X514" s="102">
        <v>0</v>
      </c>
      <c r="Y514" s="103"/>
      <c r="Z514" s="9"/>
      <c r="AA514" s="8">
        <v>455350</v>
      </c>
      <c r="AB514" s="6" t="s">
        <v>0</v>
      </c>
    </row>
    <row r="515" spans="1:28" ht="12.6" customHeight="1" x14ac:dyDescent="0.2">
      <c r="A515" s="7"/>
      <c r="B515" s="99" t="s">
        <v>106</v>
      </c>
      <c r="C515" s="99"/>
      <c r="D515" s="99"/>
      <c r="E515" s="99"/>
      <c r="F515" s="99"/>
      <c r="G515" s="99"/>
      <c r="H515" s="99"/>
      <c r="I515" s="99"/>
      <c r="J515" s="99"/>
      <c r="K515" s="99"/>
      <c r="L515" s="100"/>
      <c r="M515" s="57">
        <v>7</v>
      </c>
      <c r="N515" s="57">
        <v>9</v>
      </c>
      <c r="O515" s="58" t="s">
        <v>105</v>
      </c>
      <c r="P515" s="56" t="s">
        <v>0</v>
      </c>
      <c r="Q515" s="101"/>
      <c r="R515" s="101"/>
      <c r="S515" s="59">
        <v>1423572</v>
      </c>
      <c r="T515" s="60">
        <v>10850</v>
      </c>
      <c r="U515" s="60">
        <v>0</v>
      </c>
      <c r="V515" s="61">
        <v>0</v>
      </c>
      <c r="W515" s="146">
        <v>1434422</v>
      </c>
      <c r="X515" s="102">
        <v>0</v>
      </c>
      <c r="Y515" s="103"/>
      <c r="Z515" s="9"/>
      <c r="AA515" s="8">
        <v>1434422</v>
      </c>
      <c r="AB515" s="6" t="s">
        <v>0</v>
      </c>
    </row>
    <row r="516" spans="1:28" ht="44.45" customHeight="1" x14ac:dyDescent="0.2">
      <c r="A516" s="7"/>
      <c r="B516" s="99" t="s">
        <v>104</v>
      </c>
      <c r="C516" s="99"/>
      <c r="D516" s="99"/>
      <c r="E516" s="99"/>
      <c r="F516" s="99"/>
      <c r="G516" s="99"/>
      <c r="H516" s="99"/>
      <c r="I516" s="99"/>
      <c r="J516" s="99"/>
      <c r="K516" s="99"/>
      <c r="L516" s="100"/>
      <c r="M516" s="57">
        <v>7</v>
      </c>
      <c r="N516" s="57">
        <v>9</v>
      </c>
      <c r="O516" s="58" t="s">
        <v>103</v>
      </c>
      <c r="P516" s="56" t="s">
        <v>0</v>
      </c>
      <c r="Q516" s="101"/>
      <c r="R516" s="101"/>
      <c r="S516" s="59">
        <v>1423572</v>
      </c>
      <c r="T516" s="60">
        <v>10850</v>
      </c>
      <c r="U516" s="60">
        <v>0</v>
      </c>
      <c r="V516" s="61">
        <v>0</v>
      </c>
      <c r="W516" s="146">
        <v>1434422</v>
      </c>
      <c r="X516" s="102">
        <v>0</v>
      </c>
      <c r="Y516" s="103"/>
      <c r="Z516" s="9"/>
      <c r="AA516" s="8">
        <v>1434422</v>
      </c>
      <c r="AB516" s="6" t="s">
        <v>0</v>
      </c>
    </row>
    <row r="517" spans="1:28" ht="24" customHeight="1" x14ac:dyDescent="0.2">
      <c r="A517" s="7"/>
      <c r="B517" s="99" t="s">
        <v>14</v>
      </c>
      <c r="C517" s="99"/>
      <c r="D517" s="99"/>
      <c r="E517" s="99"/>
      <c r="F517" s="99"/>
      <c r="G517" s="99"/>
      <c r="H517" s="99"/>
      <c r="I517" s="99"/>
      <c r="J517" s="99"/>
      <c r="K517" s="99"/>
      <c r="L517" s="100"/>
      <c r="M517" s="57">
        <v>7</v>
      </c>
      <c r="N517" s="57">
        <v>9</v>
      </c>
      <c r="O517" s="58" t="s">
        <v>103</v>
      </c>
      <c r="P517" s="56">
        <v>200</v>
      </c>
      <c r="Q517" s="101"/>
      <c r="R517" s="101"/>
      <c r="S517" s="59">
        <v>1423572</v>
      </c>
      <c r="T517" s="60">
        <v>10850</v>
      </c>
      <c r="U517" s="60">
        <v>0</v>
      </c>
      <c r="V517" s="61">
        <v>0</v>
      </c>
      <c r="W517" s="146">
        <v>1434422</v>
      </c>
      <c r="X517" s="102">
        <v>0</v>
      </c>
      <c r="Y517" s="103"/>
      <c r="Z517" s="9"/>
      <c r="AA517" s="8">
        <v>1434422</v>
      </c>
      <c r="AB517" s="6" t="s">
        <v>0</v>
      </c>
    </row>
    <row r="518" spans="1:28" ht="22.15" customHeight="1" x14ac:dyDescent="0.2">
      <c r="A518" s="7"/>
      <c r="B518" s="99" t="s">
        <v>13</v>
      </c>
      <c r="C518" s="99"/>
      <c r="D518" s="99"/>
      <c r="E518" s="99"/>
      <c r="F518" s="99"/>
      <c r="G518" s="99"/>
      <c r="H518" s="99"/>
      <c r="I518" s="99"/>
      <c r="J518" s="99"/>
      <c r="K518" s="99"/>
      <c r="L518" s="100"/>
      <c r="M518" s="57">
        <v>7</v>
      </c>
      <c r="N518" s="57">
        <v>9</v>
      </c>
      <c r="O518" s="58" t="s">
        <v>103</v>
      </c>
      <c r="P518" s="56">
        <v>240</v>
      </c>
      <c r="Q518" s="101"/>
      <c r="R518" s="101"/>
      <c r="S518" s="59">
        <v>1423572</v>
      </c>
      <c r="T518" s="60">
        <v>10850</v>
      </c>
      <c r="U518" s="60">
        <v>0</v>
      </c>
      <c r="V518" s="61">
        <v>0</v>
      </c>
      <c r="W518" s="146">
        <v>1434422</v>
      </c>
      <c r="X518" s="102">
        <v>0</v>
      </c>
      <c r="Y518" s="103"/>
      <c r="Z518" s="9"/>
      <c r="AA518" s="8">
        <v>1434422</v>
      </c>
      <c r="AB518" s="6" t="s">
        <v>0</v>
      </c>
    </row>
    <row r="519" spans="1:28" ht="14.45" customHeight="1" x14ac:dyDescent="0.2">
      <c r="A519" s="7"/>
      <c r="B519" s="99" t="s">
        <v>9</v>
      </c>
      <c r="C519" s="99"/>
      <c r="D519" s="99"/>
      <c r="E519" s="99"/>
      <c r="F519" s="99"/>
      <c r="G519" s="99"/>
      <c r="H519" s="99"/>
      <c r="I519" s="99"/>
      <c r="J519" s="99"/>
      <c r="K519" s="99"/>
      <c r="L519" s="100"/>
      <c r="M519" s="57">
        <v>7</v>
      </c>
      <c r="N519" s="57">
        <v>9</v>
      </c>
      <c r="O519" s="58" t="s">
        <v>8</v>
      </c>
      <c r="P519" s="56" t="s">
        <v>0</v>
      </c>
      <c r="Q519" s="101"/>
      <c r="R519" s="101"/>
      <c r="S519" s="59">
        <v>0</v>
      </c>
      <c r="T519" s="60">
        <v>4203713.2</v>
      </c>
      <c r="U519" s="60">
        <v>0</v>
      </c>
      <c r="V519" s="61">
        <v>0</v>
      </c>
      <c r="W519" s="146">
        <v>4203713.2</v>
      </c>
      <c r="X519" s="102">
        <v>0</v>
      </c>
      <c r="Y519" s="103"/>
      <c r="Z519" s="9"/>
      <c r="AA519" s="8">
        <v>4203713.2</v>
      </c>
      <c r="AB519" s="6" t="s">
        <v>0</v>
      </c>
    </row>
    <row r="520" spans="1:28" ht="23.45" customHeight="1" x14ac:dyDescent="0.2">
      <c r="A520" s="7"/>
      <c r="B520" s="99" t="s">
        <v>102</v>
      </c>
      <c r="C520" s="99"/>
      <c r="D520" s="99"/>
      <c r="E520" s="99"/>
      <c r="F520" s="99"/>
      <c r="G520" s="99"/>
      <c r="H520" s="99"/>
      <c r="I520" s="99"/>
      <c r="J520" s="99"/>
      <c r="K520" s="99"/>
      <c r="L520" s="100"/>
      <c r="M520" s="57">
        <v>7</v>
      </c>
      <c r="N520" s="57">
        <v>9</v>
      </c>
      <c r="O520" s="58" t="s">
        <v>101</v>
      </c>
      <c r="P520" s="56" t="s">
        <v>0</v>
      </c>
      <c r="Q520" s="101"/>
      <c r="R520" s="101"/>
      <c r="S520" s="59">
        <v>0</v>
      </c>
      <c r="T520" s="60">
        <v>2090760</v>
      </c>
      <c r="U520" s="60">
        <v>0</v>
      </c>
      <c r="V520" s="61">
        <v>0</v>
      </c>
      <c r="W520" s="146">
        <v>2090760</v>
      </c>
      <c r="X520" s="102">
        <v>0</v>
      </c>
      <c r="Y520" s="103"/>
      <c r="Z520" s="9"/>
      <c r="AA520" s="8">
        <v>2090760</v>
      </c>
      <c r="AB520" s="6" t="s">
        <v>0</v>
      </c>
    </row>
    <row r="521" spans="1:28" ht="36" customHeight="1" x14ac:dyDescent="0.2">
      <c r="A521" s="7"/>
      <c r="B521" s="99" t="s">
        <v>16</v>
      </c>
      <c r="C521" s="99"/>
      <c r="D521" s="99"/>
      <c r="E521" s="99"/>
      <c r="F521" s="99"/>
      <c r="G521" s="99"/>
      <c r="H521" s="99"/>
      <c r="I521" s="99"/>
      <c r="J521" s="99"/>
      <c r="K521" s="99"/>
      <c r="L521" s="100"/>
      <c r="M521" s="57">
        <v>7</v>
      </c>
      <c r="N521" s="57">
        <v>9</v>
      </c>
      <c r="O521" s="58" t="s">
        <v>101</v>
      </c>
      <c r="P521" s="56">
        <v>100</v>
      </c>
      <c r="Q521" s="101"/>
      <c r="R521" s="101"/>
      <c r="S521" s="59">
        <v>0</v>
      </c>
      <c r="T521" s="60">
        <v>2049880</v>
      </c>
      <c r="U521" s="60">
        <v>0</v>
      </c>
      <c r="V521" s="61">
        <v>0</v>
      </c>
      <c r="W521" s="146">
        <v>2049880</v>
      </c>
      <c r="X521" s="102">
        <v>0</v>
      </c>
      <c r="Y521" s="103"/>
      <c r="Z521" s="9"/>
      <c r="AA521" s="8">
        <v>2049880</v>
      </c>
      <c r="AB521" s="6" t="s">
        <v>0</v>
      </c>
    </row>
    <row r="522" spans="1:28" ht="13.9" customHeight="1" x14ac:dyDescent="0.2">
      <c r="A522" s="7"/>
      <c r="B522" s="99" t="s">
        <v>15</v>
      </c>
      <c r="C522" s="99"/>
      <c r="D522" s="99"/>
      <c r="E522" s="99"/>
      <c r="F522" s="99"/>
      <c r="G522" s="99"/>
      <c r="H522" s="99"/>
      <c r="I522" s="99"/>
      <c r="J522" s="99"/>
      <c r="K522" s="99"/>
      <c r="L522" s="100"/>
      <c r="M522" s="57">
        <v>7</v>
      </c>
      <c r="N522" s="57">
        <v>9</v>
      </c>
      <c r="O522" s="58" t="s">
        <v>101</v>
      </c>
      <c r="P522" s="56">
        <v>110</v>
      </c>
      <c r="Q522" s="101"/>
      <c r="R522" s="101"/>
      <c r="S522" s="59">
        <v>0</v>
      </c>
      <c r="T522" s="60">
        <v>2049880</v>
      </c>
      <c r="U522" s="60">
        <v>0</v>
      </c>
      <c r="V522" s="61">
        <v>0</v>
      </c>
      <c r="W522" s="146">
        <v>2049880</v>
      </c>
      <c r="X522" s="102">
        <v>0</v>
      </c>
      <c r="Y522" s="103"/>
      <c r="Z522" s="9"/>
      <c r="AA522" s="8">
        <v>2049880</v>
      </c>
      <c r="AB522" s="6" t="s">
        <v>0</v>
      </c>
    </row>
    <row r="523" spans="1:28" ht="19.899999999999999" customHeight="1" x14ac:dyDescent="0.2">
      <c r="A523" s="7"/>
      <c r="B523" s="99" t="s">
        <v>14</v>
      </c>
      <c r="C523" s="99"/>
      <c r="D523" s="99"/>
      <c r="E523" s="99"/>
      <c r="F523" s="99"/>
      <c r="G523" s="99"/>
      <c r="H523" s="99"/>
      <c r="I523" s="99"/>
      <c r="J523" s="99"/>
      <c r="K523" s="99"/>
      <c r="L523" s="100"/>
      <c r="M523" s="57">
        <v>7</v>
      </c>
      <c r="N523" s="57">
        <v>9</v>
      </c>
      <c r="O523" s="58" t="s">
        <v>101</v>
      </c>
      <c r="P523" s="56">
        <v>200</v>
      </c>
      <c r="Q523" s="101"/>
      <c r="R523" s="101"/>
      <c r="S523" s="59">
        <v>0</v>
      </c>
      <c r="T523" s="60">
        <v>40880</v>
      </c>
      <c r="U523" s="60">
        <v>0</v>
      </c>
      <c r="V523" s="61">
        <v>0</v>
      </c>
      <c r="W523" s="146">
        <v>40880</v>
      </c>
      <c r="X523" s="102">
        <v>0</v>
      </c>
      <c r="Y523" s="103"/>
      <c r="Z523" s="9"/>
      <c r="AA523" s="8">
        <v>40880</v>
      </c>
      <c r="AB523" s="6" t="s">
        <v>0</v>
      </c>
    </row>
    <row r="524" spans="1:28" ht="21" customHeight="1" x14ac:dyDescent="0.2">
      <c r="A524" s="7"/>
      <c r="B524" s="99" t="s">
        <v>13</v>
      </c>
      <c r="C524" s="99"/>
      <c r="D524" s="99"/>
      <c r="E524" s="99"/>
      <c r="F524" s="99"/>
      <c r="G524" s="99"/>
      <c r="H524" s="99"/>
      <c r="I524" s="99"/>
      <c r="J524" s="99"/>
      <c r="K524" s="99"/>
      <c r="L524" s="100"/>
      <c r="M524" s="57">
        <v>7</v>
      </c>
      <c r="N524" s="57">
        <v>9</v>
      </c>
      <c r="O524" s="58" t="s">
        <v>101</v>
      </c>
      <c r="P524" s="56">
        <v>240</v>
      </c>
      <c r="Q524" s="101"/>
      <c r="R524" s="101"/>
      <c r="S524" s="59">
        <v>0</v>
      </c>
      <c r="T524" s="60">
        <v>40880</v>
      </c>
      <c r="U524" s="60">
        <v>0</v>
      </c>
      <c r="V524" s="61">
        <v>0</v>
      </c>
      <c r="W524" s="146">
        <v>40880</v>
      </c>
      <c r="X524" s="102">
        <v>0</v>
      </c>
      <c r="Y524" s="103"/>
      <c r="Z524" s="9"/>
      <c r="AA524" s="8">
        <v>40880</v>
      </c>
      <c r="AB524" s="6" t="s">
        <v>0</v>
      </c>
    </row>
    <row r="525" spans="1:28" ht="33" customHeight="1" x14ac:dyDescent="0.2">
      <c r="A525" s="7"/>
      <c r="B525" s="99" t="s">
        <v>17</v>
      </c>
      <c r="C525" s="99"/>
      <c r="D525" s="99"/>
      <c r="E525" s="99"/>
      <c r="F525" s="99"/>
      <c r="G525" s="99"/>
      <c r="H525" s="99"/>
      <c r="I525" s="99"/>
      <c r="J525" s="99"/>
      <c r="K525" s="99"/>
      <c r="L525" s="100"/>
      <c r="M525" s="57">
        <v>7</v>
      </c>
      <c r="N525" s="57">
        <v>9</v>
      </c>
      <c r="O525" s="58" t="s">
        <v>12</v>
      </c>
      <c r="P525" s="56" t="s">
        <v>0</v>
      </c>
      <c r="Q525" s="101"/>
      <c r="R525" s="101"/>
      <c r="S525" s="59">
        <v>0</v>
      </c>
      <c r="T525" s="60">
        <v>2112953.2000000002</v>
      </c>
      <c r="U525" s="60">
        <v>0</v>
      </c>
      <c r="V525" s="61">
        <v>0</v>
      </c>
      <c r="W525" s="146">
        <v>2112953.2000000002</v>
      </c>
      <c r="X525" s="102">
        <v>0</v>
      </c>
      <c r="Y525" s="103"/>
      <c r="Z525" s="9"/>
      <c r="AA525" s="8">
        <v>2112953.2000000002</v>
      </c>
      <c r="AB525" s="6" t="s">
        <v>0</v>
      </c>
    </row>
    <row r="526" spans="1:28" ht="38.450000000000003" customHeight="1" x14ac:dyDescent="0.2">
      <c r="A526" s="7"/>
      <c r="B526" s="99" t="s">
        <v>16</v>
      </c>
      <c r="C526" s="99"/>
      <c r="D526" s="99"/>
      <c r="E526" s="99"/>
      <c r="F526" s="99"/>
      <c r="G526" s="99"/>
      <c r="H526" s="99"/>
      <c r="I526" s="99"/>
      <c r="J526" s="99"/>
      <c r="K526" s="99"/>
      <c r="L526" s="100"/>
      <c r="M526" s="57">
        <v>7</v>
      </c>
      <c r="N526" s="57">
        <v>9</v>
      </c>
      <c r="O526" s="58" t="s">
        <v>12</v>
      </c>
      <c r="P526" s="56">
        <v>100</v>
      </c>
      <c r="Q526" s="101"/>
      <c r="R526" s="101"/>
      <c r="S526" s="59">
        <v>0</v>
      </c>
      <c r="T526" s="60">
        <v>2112953.2000000002</v>
      </c>
      <c r="U526" s="60">
        <v>0</v>
      </c>
      <c r="V526" s="61">
        <v>0</v>
      </c>
      <c r="W526" s="146">
        <v>2112953.2000000002</v>
      </c>
      <c r="X526" s="102">
        <v>0</v>
      </c>
      <c r="Y526" s="103"/>
      <c r="Z526" s="9"/>
      <c r="AA526" s="8">
        <v>2112953.2000000002</v>
      </c>
      <c r="AB526" s="6" t="s">
        <v>0</v>
      </c>
    </row>
    <row r="527" spans="1:28" ht="17.45" customHeight="1" x14ac:dyDescent="0.2">
      <c r="A527" s="7"/>
      <c r="B527" s="99" t="s">
        <v>15</v>
      </c>
      <c r="C527" s="99"/>
      <c r="D527" s="99"/>
      <c r="E527" s="99"/>
      <c r="F527" s="99"/>
      <c r="G527" s="99"/>
      <c r="H527" s="99"/>
      <c r="I527" s="99"/>
      <c r="J527" s="99"/>
      <c r="K527" s="99"/>
      <c r="L527" s="100"/>
      <c r="M527" s="57">
        <v>7</v>
      </c>
      <c r="N527" s="57">
        <v>9</v>
      </c>
      <c r="O527" s="58" t="s">
        <v>12</v>
      </c>
      <c r="P527" s="56">
        <v>110</v>
      </c>
      <c r="Q527" s="101"/>
      <c r="R527" s="101"/>
      <c r="S527" s="59">
        <v>0</v>
      </c>
      <c r="T527" s="60">
        <v>2112953.2000000002</v>
      </c>
      <c r="U527" s="60">
        <v>0</v>
      </c>
      <c r="V527" s="61">
        <v>0</v>
      </c>
      <c r="W527" s="146">
        <v>2112953.2000000002</v>
      </c>
      <c r="X527" s="102">
        <v>0</v>
      </c>
      <c r="Y527" s="103"/>
      <c r="Z527" s="9"/>
      <c r="AA527" s="8">
        <v>2112953.2000000002</v>
      </c>
      <c r="AB527" s="6" t="s">
        <v>0</v>
      </c>
    </row>
    <row r="528" spans="1:28" ht="12.75" customHeight="1" x14ac:dyDescent="0.2">
      <c r="A528" s="7"/>
      <c r="B528" s="99" t="s">
        <v>100</v>
      </c>
      <c r="C528" s="99"/>
      <c r="D528" s="99"/>
      <c r="E528" s="99"/>
      <c r="F528" s="99"/>
      <c r="G528" s="99"/>
      <c r="H528" s="99"/>
      <c r="I528" s="99"/>
      <c r="J528" s="99"/>
      <c r="K528" s="99"/>
      <c r="L528" s="100"/>
      <c r="M528" s="57">
        <v>8</v>
      </c>
      <c r="N528" s="57">
        <v>0</v>
      </c>
      <c r="O528" s="58" t="s">
        <v>0</v>
      </c>
      <c r="P528" s="56" t="s">
        <v>0</v>
      </c>
      <c r="Q528" s="101"/>
      <c r="R528" s="101"/>
      <c r="S528" s="59">
        <v>31132144.059999999</v>
      </c>
      <c r="T528" s="60">
        <v>60107704.75</v>
      </c>
      <c r="U528" s="60">
        <v>29549247.010000002</v>
      </c>
      <c r="V528" s="61">
        <v>34780169.609999999</v>
      </c>
      <c r="W528" s="146">
        <v>155569265.43000001</v>
      </c>
      <c r="X528" s="102">
        <v>0</v>
      </c>
      <c r="Y528" s="103"/>
      <c r="Z528" s="9"/>
      <c r="AA528" s="8">
        <v>155569265.43000001</v>
      </c>
      <c r="AB528" s="6" t="s">
        <v>0</v>
      </c>
    </row>
    <row r="529" spans="1:28" ht="12.75" customHeight="1" x14ac:dyDescent="0.2">
      <c r="A529" s="7"/>
      <c r="B529" s="99" t="s">
        <v>99</v>
      </c>
      <c r="C529" s="99"/>
      <c r="D529" s="99"/>
      <c r="E529" s="99"/>
      <c r="F529" s="99"/>
      <c r="G529" s="99"/>
      <c r="H529" s="99"/>
      <c r="I529" s="99"/>
      <c r="J529" s="99"/>
      <c r="K529" s="99"/>
      <c r="L529" s="100"/>
      <c r="M529" s="57">
        <v>8</v>
      </c>
      <c r="N529" s="57">
        <v>1</v>
      </c>
      <c r="O529" s="58" t="s">
        <v>0</v>
      </c>
      <c r="P529" s="56" t="s">
        <v>0</v>
      </c>
      <c r="Q529" s="101"/>
      <c r="R529" s="101"/>
      <c r="S529" s="59">
        <v>31132144.059999999</v>
      </c>
      <c r="T529" s="60">
        <v>60107704.75</v>
      </c>
      <c r="U529" s="60">
        <v>29549247.010000002</v>
      </c>
      <c r="V529" s="61">
        <v>34780169.609999999</v>
      </c>
      <c r="W529" s="146">
        <v>155569265.43000001</v>
      </c>
      <c r="X529" s="102">
        <v>0</v>
      </c>
      <c r="Y529" s="103"/>
      <c r="Z529" s="9"/>
      <c r="AA529" s="8">
        <v>155569265.43000001</v>
      </c>
      <c r="AB529" s="6" t="s">
        <v>0</v>
      </c>
    </row>
    <row r="530" spans="1:28" ht="14.45" customHeight="1" x14ac:dyDescent="0.2">
      <c r="A530" s="7"/>
      <c r="B530" s="99" t="s">
        <v>9</v>
      </c>
      <c r="C530" s="99"/>
      <c r="D530" s="99"/>
      <c r="E530" s="99"/>
      <c r="F530" s="99"/>
      <c r="G530" s="99"/>
      <c r="H530" s="99"/>
      <c r="I530" s="99"/>
      <c r="J530" s="99"/>
      <c r="K530" s="99"/>
      <c r="L530" s="100"/>
      <c r="M530" s="57">
        <v>8</v>
      </c>
      <c r="N530" s="57">
        <v>1</v>
      </c>
      <c r="O530" s="58" t="s">
        <v>8</v>
      </c>
      <c r="P530" s="56" t="s">
        <v>0</v>
      </c>
      <c r="Q530" s="101"/>
      <c r="R530" s="101"/>
      <c r="S530" s="59">
        <v>31132144.059999999</v>
      </c>
      <c r="T530" s="60">
        <v>60107704.75</v>
      </c>
      <c r="U530" s="60">
        <v>29549247.010000002</v>
      </c>
      <c r="V530" s="61">
        <v>34780169.609999999</v>
      </c>
      <c r="W530" s="146">
        <v>155569265.43000001</v>
      </c>
      <c r="X530" s="102">
        <v>0</v>
      </c>
      <c r="Y530" s="103"/>
      <c r="Z530" s="9"/>
      <c r="AA530" s="8">
        <v>155569265.43000001</v>
      </c>
      <c r="AB530" s="6" t="s">
        <v>0</v>
      </c>
    </row>
    <row r="531" spans="1:28" ht="12.75" customHeight="1" x14ac:dyDescent="0.2">
      <c r="A531" s="7"/>
      <c r="B531" s="99" t="s">
        <v>98</v>
      </c>
      <c r="C531" s="99"/>
      <c r="D531" s="99"/>
      <c r="E531" s="99"/>
      <c r="F531" s="99"/>
      <c r="G531" s="99"/>
      <c r="H531" s="99"/>
      <c r="I531" s="99"/>
      <c r="J531" s="99"/>
      <c r="K531" s="99"/>
      <c r="L531" s="100"/>
      <c r="M531" s="57">
        <v>8</v>
      </c>
      <c r="N531" s="57">
        <v>1</v>
      </c>
      <c r="O531" s="58" t="s">
        <v>97</v>
      </c>
      <c r="P531" s="56" t="s">
        <v>0</v>
      </c>
      <c r="Q531" s="101"/>
      <c r="R531" s="101"/>
      <c r="S531" s="59">
        <v>2265249.6</v>
      </c>
      <c r="T531" s="60">
        <v>4390008</v>
      </c>
      <c r="U531" s="60">
        <v>2267843.4</v>
      </c>
      <c r="V531" s="61">
        <v>19139148.949999999</v>
      </c>
      <c r="W531" s="146">
        <v>28062249.949999999</v>
      </c>
      <c r="X531" s="102">
        <v>0</v>
      </c>
      <c r="Y531" s="103"/>
      <c r="Z531" s="9"/>
      <c r="AA531" s="8">
        <v>28062249.949999999</v>
      </c>
      <c r="AB531" s="6" t="s">
        <v>0</v>
      </c>
    </row>
    <row r="532" spans="1:28" ht="33" customHeight="1" x14ac:dyDescent="0.2">
      <c r="A532" s="7"/>
      <c r="B532" s="99" t="s">
        <v>16</v>
      </c>
      <c r="C532" s="99"/>
      <c r="D532" s="99"/>
      <c r="E532" s="99"/>
      <c r="F532" s="99"/>
      <c r="G532" s="99"/>
      <c r="H532" s="99"/>
      <c r="I532" s="99"/>
      <c r="J532" s="99"/>
      <c r="K532" s="99"/>
      <c r="L532" s="100"/>
      <c r="M532" s="57">
        <v>8</v>
      </c>
      <c r="N532" s="57">
        <v>1</v>
      </c>
      <c r="O532" s="58" t="s">
        <v>97</v>
      </c>
      <c r="P532" s="56">
        <v>100</v>
      </c>
      <c r="Q532" s="101"/>
      <c r="R532" s="101"/>
      <c r="S532" s="59">
        <v>834585.72</v>
      </c>
      <c r="T532" s="60">
        <v>1526866.59</v>
      </c>
      <c r="U532" s="60">
        <v>59800</v>
      </c>
      <c r="V532" s="61">
        <v>15725789.689999999</v>
      </c>
      <c r="W532" s="146">
        <v>18147042</v>
      </c>
      <c r="X532" s="102">
        <v>0</v>
      </c>
      <c r="Y532" s="103"/>
      <c r="Z532" s="9"/>
      <c r="AA532" s="8">
        <v>18147042</v>
      </c>
      <c r="AB532" s="6" t="s">
        <v>0</v>
      </c>
    </row>
    <row r="533" spans="1:28" ht="15.6" customHeight="1" x14ac:dyDescent="0.2">
      <c r="A533" s="7"/>
      <c r="B533" s="99" t="s">
        <v>15</v>
      </c>
      <c r="C533" s="99"/>
      <c r="D533" s="99"/>
      <c r="E533" s="99"/>
      <c r="F533" s="99"/>
      <c r="G533" s="99"/>
      <c r="H533" s="99"/>
      <c r="I533" s="99"/>
      <c r="J533" s="99"/>
      <c r="K533" s="99"/>
      <c r="L533" s="100"/>
      <c r="M533" s="57">
        <v>8</v>
      </c>
      <c r="N533" s="57">
        <v>1</v>
      </c>
      <c r="O533" s="58" t="s">
        <v>97</v>
      </c>
      <c r="P533" s="56">
        <v>110</v>
      </c>
      <c r="Q533" s="101"/>
      <c r="R533" s="101"/>
      <c r="S533" s="59">
        <v>834585.72</v>
      </c>
      <c r="T533" s="60">
        <v>1526866.59</v>
      </c>
      <c r="U533" s="60">
        <v>59800</v>
      </c>
      <c r="V533" s="61">
        <v>15725789.689999999</v>
      </c>
      <c r="W533" s="146">
        <v>18147042</v>
      </c>
      <c r="X533" s="102">
        <v>0</v>
      </c>
      <c r="Y533" s="103"/>
      <c r="Z533" s="9"/>
      <c r="AA533" s="8">
        <v>18147042</v>
      </c>
      <c r="AB533" s="6" t="s">
        <v>0</v>
      </c>
    </row>
    <row r="534" spans="1:28" ht="25.9" customHeight="1" x14ac:dyDescent="0.2">
      <c r="A534" s="7"/>
      <c r="B534" s="99" t="s">
        <v>14</v>
      </c>
      <c r="C534" s="99"/>
      <c r="D534" s="99"/>
      <c r="E534" s="99"/>
      <c r="F534" s="99"/>
      <c r="G534" s="99"/>
      <c r="H534" s="99"/>
      <c r="I534" s="99"/>
      <c r="J534" s="99"/>
      <c r="K534" s="99"/>
      <c r="L534" s="100"/>
      <c r="M534" s="57">
        <v>8</v>
      </c>
      <c r="N534" s="57">
        <v>1</v>
      </c>
      <c r="O534" s="58" t="s">
        <v>97</v>
      </c>
      <c r="P534" s="56">
        <v>200</v>
      </c>
      <c r="Q534" s="101"/>
      <c r="R534" s="101"/>
      <c r="S534" s="59">
        <v>1429350.88</v>
      </c>
      <c r="T534" s="60">
        <v>2714618.29</v>
      </c>
      <c r="U534" s="60">
        <v>2140153.4</v>
      </c>
      <c r="V534" s="61">
        <v>3345469.26</v>
      </c>
      <c r="W534" s="146">
        <v>9629591.8300000001</v>
      </c>
      <c r="X534" s="102">
        <v>0</v>
      </c>
      <c r="Y534" s="103"/>
      <c r="Z534" s="9"/>
      <c r="AA534" s="8">
        <v>9629591.8300000001</v>
      </c>
      <c r="AB534" s="6" t="s">
        <v>0</v>
      </c>
    </row>
    <row r="535" spans="1:28" ht="22.15" customHeight="1" x14ac:dyDescent="0.2">
      <c r="A535" s="7"/>
      <c r="B535" s="99" t="s">
        <v>13</v>
      </c>
      <c r="C535" s="99"/>
      <c r="D535" s="99"/>
      <c r="E535" s="99"/>
      <c r="F535" s="99"/>
      <c r="G535" s="99"/>
      <c r="H535" s="99"/>
      <c r="I535" s="99"/>
      <c r="J535" s="99"/>
      <c r="K535" s="99"/>
      <c r="L535" s="100"/>
      <c r="M535" s="57">
        <v>8</v>
      </c>
      <c r="N535" s="57">
        <v>1</v>
      </c>
      <c r="O535" s="58" t="s">
        <v>97</v>
      </c>
      <c r="P535" s="56">
        <v>240</v>
      </c>
      <c r="Q535" s="101"/>
      <c r="R535" s="101"/>
      <c r="S535" s="59">
        <v>1429350.88</v>
      </c>
      <c r="T535" s="60">
        <v>2714618.29</v>
      </c>
      <c r="U535" s="60">
        <v>2140153.4</v>
      </c>
      <c r="V535" s="61">
        <v>3345469.26</v>
      </c>
      <c r="W535" s="146">
        <v>9629591.8300000001</v>
      </c>
      <c r="X535" s="102">
        <v>0</v>
      </c>
      <c r="Y535" s="103"/>
      <c r="Z535" s="9"/>
      <c r="AA535" s="8">
        <v>9629591.8300000001</v>
      </c>
      <c r="AB535" s="6" t="s">
        <v>0</v>
      </c>
    </row>
    <row r="536" spans="1:28" ht="22.15" customHeight="1" x14ac:dyDescent="0.2">
      <c r="A536" s="7"/>
      <c r="B536" s="99" t="s">
        <v>81</v>
      </c>
      <c r="C536" s="99"/>
      <c r="D536" s="99"/>
      <c r="E536" s="99"/>
      <c r="F536" s="99"/>
      <c r="G536" s="99"/>
      <c r="H536" s="99"/>
      <c r="I536" s="99"/>
      <c r="J536" s="99"/>
      <c r="K536" s="99"/>
      <c r="L536" s="100"/>
      <c r="M536" s="57">
        <v>8</v>
      </c>
      <c r="N536" s="57">
        <v>1</v>
      </c>
      <c r="O536" s="58" t="s">
        <v>97</v>
      </c>
      <c r="P536" s="56">
        <v>400</v>
      </c>
      <c r="Q536" s="101"/>
      <c r="R536" s="101"/>
      <c r="S536" s="59">
        <v>0</v>
      </c>
      <c r="T536" s="60">
        <v>14056.12</v>
      </c>
      <c r="U536" s="60">
        <v>0</v>
      </c>
      <c r="V536" s="61">
        <v>0</v>
      </c>
      <c r="W536" s="146">
        <v>14056.12</v>
      </c>
      <c r="X536" s="102">
        <v>0</v>
      </c>
      <c r="Y536" s="103"/>
      <c r="Z536" s="9"/>
      <c r="AA536" s="8">
        <v>14056.12</v>
      </c>
      <c r="AB536" s="6" t="s">
        <v>0</v>
      </c>
    </row>
    <row r="537" spans="1:28" ht="12.75" customHeight="1" x14ac:dyDescent="0.2">
      <c r="A537" s="7"/>
      <c r="B537" s="99" t="s">
        <v>80</v>
      </c>
      <c r="C537" s="99"/>
      <c r="D537" s="99"/>
      <c r="E537" s="99"/>
      <c r="F537" s="99"/>
      <c r="G537" s="99"/>
      <c r="H537" s="99"/>
      <c r="I537" s="99"/>
      <c r="J537" s="99"/>
      <c r="K537" s="99"/>
      <c r="L537" s="100"/>
      <c r="M537" s="57">
        <v>8</v>
      </c>
      <c r="N537" s="57">
        <v>1</v>
      </c>
      <c r="O537" s="58" t="s">
        <v>97</v>
      </c>
      <c r="P537" s="56">
        <v>410</v>
      </c>
      <c r="Q537" s="101"/>
      <c r="R537" s="101"/>
      <c r="S537" s="59">
        <v>0</v>
      </c>
      <c r="T537" s="60">
        <v>14056.12</v>
      </c>
      <c r="U537" s="60">
        <v>0</v>
      </c>
      <c r="V537" s="61">
        <v>0</v>
      </c>
      <c r="W537" s="146">
        <v>14056.12</v>
      </c>
      <c r="X537" s="102">
        <v>0</v>
      </c>
      <c r="Y537" s="103"/>
      <c r="Z537" s="9"/>
      <c r="AA537" s="8">
        <v>14056.12</v>
      </c>
      <c r="AB537" s="6" t="s">
        <v>0</v>
      </c>
    </row>
    <row r="538" spans="1:28" ht="12.75" customHeight="1" x14ac:dyDescent="0.2">
      <c r="A538" s="7"/>
      <c r="B538" s="99" t="s">
        <v>20</v>
      </c>
      <c r="C538" s="99"/>
      <c r="D538" s="99"/>
      <c r="E538" s="99"/>
      <c r="F538" s="99"/>
      <c r="G538" s="99"/>
      <c r="H538" s="99"/>
      <c r="I538" s="99"/>
      <c r="J538" s="99"/>
      <c r="K538" s="99"/>
      <c r="L538" s="100"/>
      <c r="M538" s="57">
        <v>8</v>
      </c>
      <c r="N538" s="57">
        <v>1</v>
      </c>
      <c r="O538" s="58" t="s">
        <v>97</v>
      </c>
      <c r="P538" s="56">
        <v>800</v>
      </c>
      <c r="Q538" s="101"/>
      <c r="R538" s="101"/>
      <c r="S538" s="59">
        <v>1313</v>
      </c>
      <c r="T538" s="60">
        <v>134467</v>
      </c>
      <c r="U538" s="60">
        <v>67890</v>
      </c>
      <c r="V538" s="61">
        <v>67890</v>
      </c>
      <c r="W538" s="146">
        <v>271560</v>
      </c>
      <c r="X538" s="102">
        <v>0</v>
      </c>
      <c r="Y538" s="103"/>
      <c r="Z538" s="9"/>
      <c r="AA538" s="8">
        <v>271560</v>
      </c>
      <c r="AB538" s="6" t="s">
        <v>0</v>
      </c>
    </row>
    <row r="539" spans="1:28" ht="12" customHeight="1" x14ac:dyDescent="0.2">
      <c r="A539" s="7"/>
      <c r="B539" s="99" t="s">
        <v>19</v>
      </c>
      <c r="C539" s="99"/>
      <c r="D539" s="99"/>
      <c r="E539" s="99"/>
      <c r="F539" s="99"/>
      <c r="G539" s="99"/>
      <c r="H539" s="99"/>
      <c r="I539" s="99"/>
      <c r="J539" s="99"/>
      <c r="K539" s="99"/>
      <c r="L539" s="100"/>
      <c r="M539" s="57">
        <v>8</v>
      </c>
      <c r="N539" s="57">
        <v>1</v>
      </c>
      <c r="O539" s="58" t="s">
        <v>97</v>
      </c>
      <c r="P539" s="56">
        <v>850</v>
      </c>
      <c r="Q539" s="101"/>
      <c r="R539" s="101"/>
      <c r="S539" s="59">
        <v>1313</v>
      </c>
      <c r="T539" s="60">
        <v>134467</v>
      </c>
      <c r="U539" s="60">
        <v>67890</v>
      </c>
      <c r="V539" s="61">
        <v>67890</v>
      </c>
      <c r="W539" s="146">
        <v>271560</v>
      </c>
      <c r="X539" s="102">
        <v>0</v>
      </c>
      <c r="Y539" s="103"/>
      <c r="Z539" s="9"/>
      <c r="AA539" s="8">
        <v>271560</v>
      </c>
      <c r="AB539" s="6" t="s">
        <v>0</v>
      </c>
    </row>
    <row r="540" spans="1:28" ht="12.75" customHeight="1" x14ac:dyDescent="0.2">
      <c r="A540" s="7"/>
      <c r="B540" s="99" t="s">
        <v>96</v>
      </c>
      <c r="C540" s="99"/>
      <c r="D540" s="99"/>
      <c r="E540" s="99"/>
      <c r="F540" s="99"/>
      <c r="G540" s="99"/>
      <c r="H540" s="99"/>
      <c r="I540" s="99"/>
      <c r="J540" s="99"/>
      <c r="K540" s="99"/>
      <c r="L540" s="100"/>
      <c r="M540" s="57">
        <v>8</v>
      </c>
      <c r="N540" s="57">
        <v>1</v>
      </c>
      <c r="O540" s="58" t="s">
        <v>95</v>
      </c>
      <c r="P540" s="56" t="s">
        <v>0</v>
      </c>
      <c r="Q540" s="101"/>
      <c r="R540" s="101"/>
      <c r="S540" s="59">
        <v>98037.87</v>
      </c>
      <c r="T540" s="60">
        <v>853176.99</v>
      </c>
      <c r="U540" s="60">
        <v>313980</v>
      </c>
      <c r="V540" s="61">
        <v>2200293.64</v>
      </c>
      <c r="W540" s="146">
        <v>3465488.5</v>
      </c>
      <c r="X540" s="102">
        <v>0</v>
      </c>
      <c r="Y540" s="103"/>
      <c r="Z540" s="9"/>
      <c r="AA540" s="8">
        <v>3465488.5</v>
      </c>
      <c r="AB540" s="6" t="s">
        <v>0</v>
      </c>
    </row>
    <row r="541" spans="1:28" ht="34.15" customHeight="1" x14ac:dyDescent="0.2">
      <c r="A541" s="7"/>
      <c r="B541" s="99" t="s">
        <v>16</v>
      </c>
      <c r="C541" s="99"/>
      <c r="D541" s="99"/>
      <c r="E541" s="99"/>
      <c r="F541" s="99"/>
      <c r="G541" s="99"/>
      <c r="H541" s="99"/>
      <c r="I541" s="99"/>
      <c r="J541" s="99"/>
      <c r="K541" s="99"/>
      <c r="L541" s="100"/>
      <c r="M541" s="57">
        <v>8</v>
      </c>
      <c r="N541" s="57">
        <v>1</v>
      </c>
      <c r="O541" s="58" t="s">
        <v>95</v>
      </c>
      <c r="P541" s="56">
        <v>100</v>
      </c>
      <c r="Q541" s="101"/>
      <c r="R541" s="101"/>
      <c r="S541" s="59">
        <v>41416.199999999997</v>
      </c>
      <c r="T541" s="60">
        <v>109052.16</v>
      </c>
      <c r="U541" s="60">
        <v>13340</v>
      </c>
      <c r="V541" s="61">
        <v>1895494.64</v>
      </c>
      <c r="W541" s="146">
        <v>2059303</v>
      </c>
      <c r="X541" s="102">
        <v>0</v>
      </c>
      <c r="Y541" s="103"/>
      <c r="Z541" s="9"/>
      <c r="AA541" s="8">
        <v>2059303</v>
      </c>
      <c r="AB541" s="6" t="s">
        <v>0</v>
      </c>
    </row>
    <row r="542" spans="1:28" ht="15" customHeight="1" x14ac:dyDescent="0.2">
      <c r="A542" s="7"/>
      <c r="B542" s="99" t="s">
        <v>15</v>
      </c>
      <c r="C542" s="99"/>
      <c r="D542" s="99"/>
      <c r="E542" s="99"/>
      <c r="F542" s="99"/>
      <c r="G542" s="99"/>
      <c r="H542" s="99"/>
      <c r="I542" s="99"/>
      <c r="J542" s="99"/>
      <c r="K542" s="99"/>
      <c r="L542" s="100"/>
      <c r="M542" s="57">
        <v>8</v>
      </c>
      <c r="N542" s="57">
        <v>1</v>
      </c>
      <c r="O542" s="58" t="s">
        <v>95</v>
      </c>
      <c r="P542" s="56">
        <v>110</v>
      </c>
      <c r="Q542" s="101"/>
      <c r="R542" s="101"/>
      <c r="S542" s="59">
        <v>41416.199999999997</v>
      </c>
      <c r="T542" s="60">
        <v>109052.16</v>
      </c>
      <c r="U542" s="60">
        <v>13340</v>
      </c>
      <c r="V542" s="61">
        <v>1895494.64</v>
      </c>
      <c r="W542" s="146">
        <v>2059303</v>
      </c>
      <c r="X542" s="102">
        <v>0</v>
      </c>
      <c r="Y542" s="103"/>
      <c r="Z542" s="9"/>
      <c r="AA542" s="8">
        <v>2059303</v>
      </c>
      <c r="AB542" s="6" t="s">
        <v>0</v>
      </c>
    </row>
    <row r="543" spans="1:28" ht="24" customHeight="1" x14ac:dyDescent="0.2">
      <c r="A543" s="7"/>
      <c r="B543" s="99" t="s">
        <v>14</v>
      </c>
      <c r="C543" s="99"/>
      <c r="D543" s="99"/>
      <c r="E543" s="99"/>
      <c r="F543" s="99"/>
      <c r="G543" s="99"/>
      <c r="H543" s="99"/>
      <c r="I543" s="99"/>
      <c r="J543" s="99"/>
      <c r="K543" s="99"/>
      <c r="L543" s="100"/>
      <c r="M543" s="57">
        <v>8</v>
      </c>
      <c r="N543" s="57">
        <v>1</v>
      </c>
      <c r="O543" s="58" t="s">
        <v>95</v>
      </c>
      <c r="P543" s="56">
        <v>200</v>
      </c>
      <c r="Q543" s="101"/>
      <c r="R543" s="101"/>
      <c r="S543" s="59">
        <v>56599.6</v>
      </c>
      <c r="T543" s="60">
        <v>559146.9</v>
      </c>
      <c r="U543" s="60">
        <v>209640</v>
      </c>
      <c r="V543" s="61">
        <v>214199</v>
      </c>
      <c r="W543" s="146">
        <v>1039585.5</v>
      </c>
      <c r="X543" s="102">
        <v>0</v>
      </c>
      <c r="Y543" s="103"/>
      <c r="Z543" s="9"/>
      <c r="AA543" s="8">
        <v>1039585.5</v>
      </c>
      <c r="AB543" s="6" t="s">
        <v>0</v>
      </c>
    </row>
    <row r="544" spans="1:28" ht="22.9" customHeight="1" x14ac:dyDescent="0.2">
      <c r="A544" s="7"/>
      <c r="B544" s="99" t="s">
        <v>13</v>
      </c>
      <c r="C544" s="99"/>
      <c r="D544" s="99"/>
      <c r="E544" s="99"/>
      <c r="F544" s="99"/>
      <c r="G544" s="99"/>
      <c r="H544" s="99"/>
      <c r="I544" s="99"/>
      <c r="J544" s="99"/>
      <c r="K544" s="99"/>
      <c r="L544" s="100"/>
      <c r="M544" s="57">
        <v>8</v>
      </c>
      <c r="N544" s="57">
        <v>1</v>
      </c>
      <c r="O544" s="58" t="s">
        <v>95</v>
      </c>
      <c r="P544" s="56">
        <v>240</v>
      </c>
      <c r="Q544" s="101"/>
      <c r="R544" s="101"/>
      <c r="S544" s="59">
        <v>56599.6</v>
      </c>
      <c r="T544" s="60">
        <v>559146.9</v>
      </c>
      <c r="U544" s="60">
        <v>209640</v>
      </c>
      <c r="V544" s="61">
        <v>214199</v>
      </c>
      <c r="W544" s="146">
        <v>1039585.5</v>
      </c>
      <c r="X544" s="102">
        <v>0</v>
      </c>
      <c r="Y544" s="103"/>
      <c r="Z544" s="9"/>
      <c r="AA544" s="8">
        <v>1039585.5</v>
      </c>
      <c r="AB544" s="6" t="s">
        <v>0</v>
      </c>
    </row>
    <row r="545" spans="1:28" ht="12.75" customHeight="1" x14ac:dyDescent="0.2">
      <c r="A545" s="7"/>
      <c r="B545" s="99" t="s">
        <v>20</v>
      </c>
      <c r="C545" s="99"/>
      <c r="D545" s="99"/>
      <c r="E545" s="99"/>
      <c r="F545" s="99"/>
      <c r="G545" s="99"/>
      <c r="H545" s="99"/>
      <c r="I545" s="99"/>
      <c r="J545" s="99"/>
      <c r="K545" s="99"/>
      <c r="L545" s="100"/>
      <c r="M545" s="57">
        <v>8</v>
      </c>
      <c r="N545" s="57">
        <v>1</v>
      </c>
      <c r="O545" s="58" t="s">
        <v>95</v>
      </c>
      <c r="P545" s="56">
        <v>800</v>
      </c>
      <c r="Q545" s="101"/>
      <c r="R545" s="101"/>
      <c r="S545" s="59">
        <v>22.07</v>
      </c>
      <c r="T545" s="60">
        <v>184977.93</v>
      </c>
      <c r="U545" s="60">
        <v>91000</v>
      </c>
      <c r="V545" s="61">
        <v>90600</v>
      </c>
      <c r="W545" s="146">
        <v>366600</v>
      </c>
      <c r="X545" s="102">
        <v>0</v>
      </c>
      <c r="Y545" s="103"/>
      <c r="Z545" s="9"/>
      <c r="AA545" s="8">
        <v>366600</v>
      </c>
      <c r="AB545" s="6" t="s">
        <v>0</v>
      </c>
    </row>
    <row r="546" spans="1:28" ht="13.9" customHeight="1" x14ac:dyDescent="0.2">
      <c r="A546" s="7"/>
      <c r="B546" s="99" t="s">
        <v>19</v>
      </c>
      <c r="C546" s="99"/>
      <c r="D546" s="99"/>
      <c r="E546" s="99"/>
      <c r="F546" s="99"/>
      <c r="G546" s="99"/>
      <c r="H546" s="99"/>
      <c r="I546" s="99"/>
      <c r="J546" s="99"/>
      <c r="K546" s="99"/>
      <c r="L546" s="100"/>
      <c r="M546" s="57">
        <v>8</v>
      </c>
      <c r="N546" s="57">
        <v>1</v>
      </c>
      <c r="O546" s="58" t="s">
        <v>95</v>
      </c>
      <c r="P546" s="56">
        <v>850</v>
      </c>
      <c r="Q546" s="101"/>
      <c r="R546" s="101"/>
      <c r="S546" s="59">
        <v>22.07</v>
      </c>
      <c r="T546" s="60">
        <v>184977.93</v>
      </c>
      <c r="U546" s="60">
        <v>91000</v>
      </c>
      <c r="V546" s="61">
        <v>90600</v>
      </c>
      <c r="W546" s="146">
        <v>366600</v>
      </c>
      <c r="X546" s="102">
        <v>0</v>
      </c>
      <c r="Y546" s="103"/>
      <c r="Z546" s="9"/>
      <c r="AA546" s="8">
        <v>366600</v>
      </c>
      <c r="AB546" s="6" t="s">
        <v>0</v>
      </c>
    </row>
    <row r="547" spans="1:28" ht="12.75" customHeight="1" x14ac:dyDescent="0.2">
      <c r="A547" s="7"/>
      <c r="B547" s="99" t="s">
        <v>94</v>
      </c>
      <c r="C547" s="99"/>
      <c r="D547" s="99"/>
      <c r="E547" s="99"/>
      <c r="F547" s="99"/>
      <c r="G547" s="99"/>
      <c r="H547" s="99"/>
      <c r="I547" s="99"/>
      <c r="J547" s="99"/>
      <c r="K547" s="99"/>
      <c r="L547" s="100"/>
      <c r="M547" s="57">
        <v>8</v>
      </c>
      <c r="N547" s="57">
        <v>1</v>
      </c>
      <c r="O547" s="58" t="s">
        <v>93</v>
      </c>
      <c r="P547" s="56" t="s">
        <v>0</v>
      </c>
      <c r="Q547" s="101"/>
      <c r="R547" s="101"/>
      <c r="S547" s="59">
        <v>403008.02</v>
      </c>
      <c r="T547" s="60">
        <v>3276620.69</v>
      </c>
      <c r="U547" s="60">
        <v>1447235.34</v>
      </c>
      <c r="V547" s="61">
        <v>4804069.99</v>
      </c>
      <c r="W547" s="146">
        <v>9930934.0399999991</v>
      </c>
      <c r="X547" s="102">
        <v>0</v>
      </c>
      <c r="Y547" s="103"/>
      <c r="Z547" s="9"/>
      <c r="AA547" s="8">
        <v>9930934.0399999991</v>
      </c>
      <c r="AB547" s="6" t="s">
        <v>0</v>
      </c>
    </row>
    <row r="548" spans="1:28" ht="36.6" customHeight="1" x14ac:dyDescent="0.2">
      <c r="A548" s="7"/>
      <c r="B548" s="99" t="s">
        <v>16</v>
      </c>
      <c r="C548" s="99"/>
      <c r="D548" s="99"/>
      <c r="E548" s="99"/>
      <c r="F548" s="99"/>
      <c r="G548" s="99"/>
      <c r="H548" s="99"/>
      <c r="I548" s="99"/>
      <c r="J548" s="99"/>
      <c r="K548" s="99"/>
      <c r="L548" s="100"/>
      <c r="M548" s="57">
        <v>8</v>
      </c>
      <c r="N548" s="57">
        <v>1</v>
      </c>
      <c r="O548" s="58" t="s">
        <v>93</v>
      </c>
      <c r="P548" s="56">
        <v>100</v>
      </c>
      <c r="Q548" s="101"/>
      <c r="R548" s="101"/>
      <c r="S548" s="59">
        <v>264225.84999999998</v>
      </c>
      <c r="T548" s="60">
        <v>1337838.1599999999</v>
      </c>
      <c r="U548" s="60">
        <v>963410</v>
      </c>
      <c r="V548" s="61">
        <v>4177911.99</v>
      </c>
      <c r="W548" s="146">
        <v>6743386</v>
      </c>
      <c r="X548" s="102">
        <v>0</v>
      </c>
      <c r="Y548" s="103"/>
      <c r="Z548" s="9"/>
      <c r="AA548" s="8">
        <v>6743386</v>
      </c>
      <c r="AB548" s="6" t="s">
        <v>0</v>
      </c>
    </row>
    <row r="549" spans="1:28" ht="15.6" customHeight="1" x14ac:dyDescent="0.2">
      <c r="A549" s="7"/>
      <c r="B549" s="99" t="s">
        <v>15</v>
      </c>
      <c r="C549" s="99"/>
      <c r="D549" s="99"/>
      <c r="E549" s="99"/>
      <c r="F549" s="99"/>
      <c r="G549" s="99"/>
      <c r="H549" s="99"/>
      <c r="I549" s="99"/>
      <c r="J549" s="99"/>
      <c r="K549" s="99"/>
      <c r="L549" s="100"/>
      <c r="M549" s="57">
        <v>8</v>
      </c>
      <c r="N549" s="57">
        <v>1</v>
      </c>
      <c r="O549" s="58" t="s">
        <v>93</v>
      </c>
      <c r="P549" s="56">
        <v>110</v>
      </c>
      <c r="Q549" s="101"/>
      <c r="R549" s="101"/>
      <c r="S549" s="59">
        <v>264225.84999999998</v>
      </c>
      <c r="T549" s="60">
        <v>1337838.1599999999</v>
      </c>
      <c r="U549" s="60">
        <v>963410</v>
      </c>
      <c r="V549" s="61">
        <v>4177911.99</v>
      </c>
      <c r="W549" s="146">
        <v>6743386</v>
      </c>
      <c r="X549" s="102">
        <v>0</v>
      </c>
      <c r="Y549" s="103"/>
      <c r="Z549" s="9"/>
      <c r="AA549" s="8">
        <v>6743386</v>
      </c>
      <c r="AB549" s="6" t="s">
        <v>0</v>
      </c>
    </row>
    <row r="550" spans="1:28" ht="25.9" customHeight="1" x14ac:dyDescent="0.2">
      <c r="A550" s="7"/>
      <c r="B550" s="99" t="s">
        <v>14</v>
      </c>
      <c r="C550" s="99"/>
      <c r="D550" s="99"/>
      <c r="E550" s="99"/>
      <c r="F550" s="99"/>
      <c r="G550" s="99"/>
      <c r="H550" s="99"/>
      <c r="I550" s="99"/>
      <c r="J550" s="99"/>
      <c r="K550" s="99"/>
      <c r="L550" s="100"/>
      <c r="M550" s="57">
        <v>8</v>
      </c>
      <c r="N550" s="57">
        <v>1</v>
      </c>
      <c r="O550" s="58" t="s">
        <v>93</v>
      </c>
      <c r="P550" s="56">
        <v>200</v>
      </c>
      <c r="Q550" s="101"/>
      <c r="R550" s="101"/>
      <c r="S550" s="59">
        <v>138781.17000000001</v>
      </c>
      <c r="T550" s="60">
        <v>1932283.53</v>
      </c>
      <c r="U550" s="60">
        <v>481625.34</v>
      </c>
      <c r="V550" s="61">
        <v>624158</v>
      </c>
      <c r="W550" s="146">
        <v>3176848.04</v>
      </c>
      <c r="X550" s="102">
        <v>0</v>
      </c>
      <c r="Y550" s="103"/>
      <c r="Z550" s="9"/>
      <c r="AA550" s="8">
        <v>3176848.04</v>
      </c>
      <c r="AB550" s="6" t="s">
        <v>0</v>
      </c>
    </row>
    <row r="551" spans="1:28" ht="22.9" customHeight="1" x14ac:dyDescent="0.2">
      <c r="A551" s="7"/>
      <c r="B551" s="99" t="s">
        <v>13</v>
      </c>
      <c r="C551" s="99"/>
      <c r="D551" s="99"/>
      <c r="E551" s="99"/>
      <c r="F551" s="99"/>
      <c r="G551" s="99"/>
      <c r="H551" s="99"/>
      <c r="I551" s="99"/>
      <c r="J551" s="99"/>
      <c r="K551" s="99"/>
      <c r="L551" s="100"/>
      <c r="M551" s="57">
        <v>8</v>
      </c>
      <c r="N551" s="57">
        <v>1</v>
      </c>
      <c r="O551" s="58" t="s">
        <v>93</v>
      </c>
      <c r="P551" s="56">
        <v>240</v>
      </c>
      <c r="Q551" s="101"/>
      <c r="R551" s="101"/>
      <c r="S551" s="59">
        <v>138781.17000000001</v>
      </c>
      <c r="T551" s="60">
        <v>1932283.53</v>
      </c>
      <c r="U551" s="60">
        <v>481625.34</v>
      </c>
      <c r="V551" s="61">
        <v>624158</v>
      </c>
      <c r="W551" s="146">
        <v>3176848.04</v>
      </c>
      <c r="X551" s="102">
        <v>0</v>
      </c>
      <c r="Y551" s="103"/>
      <c r="Z551" s="9"/>
      <c r="AA551" s="8">
        <v>3176848.04</v>
      </c>
      <c r="AB551" s="6" t="s">
        <v>0</v>
      </c>
    </row>
    <row r="552" spans="1:28" ht="12.75" customHeight="1" x14ac:dyDescent="0.2">
      <c r="A552" s="7"/>
      <c r="B552" s="99" t="s">
        <v>20</v>
      </c>
      <c r="C552" s="99"/>
      <c r="D552" s="99"/>
      <c r="E552" s="99"/>
      <c r="F552" s="99"/>
      <c r="G552" s="99"/>
      <c r="H552" s="99"/>
      <c r="I552" s="99"/>
      <c r="J552" s="99"/>
      <c r="K552" s="99"/>
      <c r="L552" s="100"/>
      <c r="M552" s="57">
        <v>8</v>
      </c>
      <c r="N552" s="57">
        <v>1</v>
      </c>
      <c r="O552" s="58" t="s">
        <v>93</v>
      </c>
      <c r="P552" s="56">
        <v>800</v>
      </c>
      <c r="Q552" s="101"/>
      <c r="R552" s="101"/>
      <c r="S552" s="59">
        <v>1</v>
      </c>
      <c r="T552" s="60">
        <v>6499</v>
      </c>
      <c r="U552" s="60">
        <v>2200</v>
      </c>
      <c r="V552" s="61">
        <v>2000</v>
      </c>
      <c r="W552" s="146">
        <v>10700</v>
      </c>
      <c r="X552" s="102">
        <v>0</v>
      </c>
      <c r="Y552" s="103"/>
      <c r="Z552" s="9"/>
      <c r="AA552" s="8">
        <v>10700</v>
      </c>
      <c r="AB552" s="6" t="s">
        <v>0</v>
      </c>
    </row>
    <row r="553" spans="1:28" ht="12.6" customHeight="1" x14ac:dyDescent="0.2">
      <c r="A553" s="7"/>
      <c r="B553" s="99" t="s">
        <v>19</v>
      </c>
      <c r="C553" s="99"/>
      <c r="D553" s="99"/>
      <c r="E553" s="99"/>
      <c r="F553" s="99"/>
      <c r="G553" s="99"/>
      <c r="H553" s="99"/>
      <c r="I553" s="99"/>
      <c r="J553" s="99"/>
      <c r="K553" s="99"/>
      <c r="L553" s="100"/>
      <c r="M553" s="57">
        <v>8</v>
      </c>
      <c r="N553" s="57">
        <v>1</v>
      </c>
      <c r="O553" s="58" t="s">
        <v>93</v>
      </c>
      <c r="P553" s="56">
        <v>850</v>
      </c>
      <c r="Q553" s="101"/>
      <c r="R553" s="101"/>
      <c r="S553" s="59">
        <v>1</v>
      </c>
      <c r="T553" s="60">
        <v>6499</v>
      </c>
      <c r="U553" s="60">
        <v>2200</v>
      </c>
      <c r="V553" s="61">
        <v>2000</v>
      </c>
      <c r="W553" s="146">
        <v>10700</v>
      </c>
      <c r="X553" s="102">
        <v>0</v>
      </c>
      <c r="Y553" s="103"/>
      <c r="Z553" s="9"/>
      <c r="AA553" s="8">
        <v>10700</v>
      </c>
      <c r="AB553" s="6" t="s">
        <v>0</v>
      </c>
    </row>
    <row r="554" spans="1:28" ht="18.600000000000001" customHeight="1" x14ac:dyDescent="0.2">
      <c r="A554" s="7"/>
      <c r="B554" s="99" t="s">
        <v>92</v>
      </c>
      <c r="C554" s="99"/>
      <c r="D554" s="99"/>
      <c r="E554" s="99"/>
      <c r="F554" s="99"/>
      <c r="G554" s="99"/>
      <c r="H554" s="99"/>
      <c r="I554" s="99"/>
      <c r="J554" s="99"/>
      <c r="K554" s="99"/>
      <c r="L554" s="100"/>
      <c r="M554" s="57">
        <v>8</v>
      </c>
      <c r="N554" s="57">
        <v>1</v>
      </c>
      <c r="O554" s="58" t="s">
        <v>91</v>
      </c>
      <c r="P554" s="56" t="s">
        <v>0</v>
      </c>
      <c r="Q554" s="101"/>
      <c r="R554" s="101"/>
      <c r="S554" s="59">
        <v>762426.7</v>
      </c>
      <c r="T554" s="60">
        <v>1904941.53</v>
      </c>
      <c r="U554" s="60">
        <v>921168.17</v>
      </c>
      <c r="V554" s="61">
        <v>2465970.04</v>
      </c>
      <c r="W554" s="146">
        <v>6054506.4399999995</v>
      </c>
      <c r="X554" s="102">
        <v>0</v>
      </c>
      <c r="Y554" s="103"/>
      <c r="Z554" s="9"/>
      <c r="AA554" s="8">
        <v>6054506.4400000004</v>
      </c>
      <c r="AB554" s="6" t="s">
        <v>0</v>
      </c>
    </row>
    <row r="555" spans="1:28" ht="30" customHeight="1" x14ac:dyDescent="0.2">
      <c r="A555" s="7"/>
      <c r="B555" s="99" t="s">
        <v>16</v>
      </c>
      <c r="C555" s="99"/>
      <c r="D555" s="99"/>
      <c r="E555" s="99"/>
      <c r="F555" s="99"/>
      <c r="G555" s="99"/>
      <c r="H555" s="99"/>
      <c r="I555" s="99"/>
      <c r="J555" s="99"/>
      <c r="K555" s="99"/>
      <c r="L555" s="100"/>
      <c r="M555" s="57">
        <v>8</v>
      </c>
      <c r="N555" s="57">
        <v>1</v>
      </c>
      <c r="O555" s="58" t="s">
        <v>91</v>
      </c>
      <c r="P555" s="56">
        <v>100</v>
      </c>
      <c r="Q555" s="101"/>
      <c r="R555" s="101"/>
      <c r="S555" s="59">
        <v>106183.58</v>
      </c>
      <c r="T555" s="60">
        <v>162125.44</v>
      </c>
      <c r="U555" s="60">
        <v>44800</v>
      </c>
      <c r="V555" s="61">
        <v>1554799.98</v>
      </c>
      <c r="W555" s="146">
        <v>1867909</v>
      </c>
      <c r="X555" s="102">
        <v>0</v>
      </c>
      <c r="Y555" s="103"/>
      <c r="Z555" s="9"/>
      <c r="AA555" s="8">
        <v>1867909</v>
      </c>
      <c r="AB555" s="6" t="s">
        <v>0</v>
      </c>
    </row>
    <row r="556" spans="1:28" ht="15" customHeight="1" x14ac:dyDescent="0.2">
      <c r="A556" s="7"/>
      <c r="B556" s="99" t="s">
        <v>15</v>
      </c>
      <c r="C556" s="99"/>
      <c r="D556" s="99"/>
      <c r="E556" s="99"/>
      <c r="F556" s="99"/>
      <c r="G556" s="99"/>
      <c r="H556" s="99"/>
      <c r="I556" s="99"/>
      <c r="J556" s="99"/>
      <c r="K556" s="99"/>
      <c r="L556" s="100"/>
      <c r="M556" s="57">
        <v>8</v>
      </c>
      <c r="N556" s="57">
        <v>1</v>
      </c>
      <c r="O556" s="58" t="s">
        <v>91</v>
      </c>
      <c r="P556" s="56">
        <v>110</v>
      </c>
      <c r="Q556" s="101"/>
      <c r="R556" s="101"/>
      <c r="S556" s="59">
        <v>106183.58</v>
      </c>
      <c r="T556" s="60">
        <v>162125.44</v>
      </c>
      <c r="U556" s="60">
        <v>44800</v>
      </c>
      <c r="V556" s="61">
        <v>1554799.98</v>
      </c>
      <c r="W556" s="146">
        <v>1867909</v>
      </c>
      <c r="X556" s="102">
        <v>0</v>
      </c>
      <c r="Y556" s="103"/>
      <c r="Z556" s="9"/>
      <c r="AA556" s="8">
        <v>1867909</v>
      </c>
      <c r="AB556" s="6" t="s">
        <v>0</v>
      </c>
    </row>
    <row r="557" spans="1:28" ht="32.25" customHeight="1" x14ac:dyDescent="0.2">
      <c r="A557" s="7"/>
      <c r="B557" s="99" t="s">
        <v>14</v>
      </c>
      <c r="C557" s="99"/>
      <c r="D557" s="99"/>
      <c r="E557" s="99"/>
      <c r="F557" s="99"/>
      <c r="G557" s="99"/>
      <c r="H557" s="99"/>
      <c r="I557" s="99"/>
      <c r="J557" s="99"/>
      <c r="K557" s="99"/>
      <c r="L557" s="100"/>
      <c r="M557" s="57">
        <v>8</v>
      </c>
      <c r="N557" s="57">
        <v>1</v>
      </c>
      <c r="O557" s="58" t="s">
        <v>91</v>
      </c>
      <c r="P557" s="56">
        <v>200</v>
      </c>
      <c r="Q557" s="101"/>
      <c r="R557" s="101"/>
      <c r="S557" s="59">
        <v>656242.12</v>
      </c>
      <c r="T557" s="60">
        <v>1715817.09</v>
      </c>
      <c r="U557" s="60">
        <v>864368.17</v>
      </c>
      <c r="V557" s="61">
        <v>903156.06</v>
      </c>
      <c r="W557" s="146">
        <v>4139583.44</v>
      </c>
      <c r="X557" s="102">
        <v>0</v>
      </c>
      <c r="Y557" s="103"/>
      <c r="Z557" s="9"/>
      <c r="AA557" s="8">
        <v>4139583.44</v>
      </c>
      <c r="AB557" s="6" t="s">
        <v>0</v>
      </c>
    </row>
    <row r="558" spans="1:28" ht="24.6" customHeight="1" x14ac:dyDescent="0.2">
      <c r="A558" s="7"/>
      <c r="B558" s="99" t="s">
        <v>13</v>
      </c>
      <c r="C558" s="99"/>
      <c r="D558" s="99"/>
      <c r="E558" s="99"/>
      <c r="F558" s="99"/>
      <c r="G558" s="99"/>
      <c r="H558" s="99"/>
      <c r="I558" s="99"/>
      <c r="J558" s="99"/>
      <c r="K558" s="99"/>
      <c r="L558" s="100"/>
      <c r="M558" s="57">
        <v>8</v>
      </c>
      <c r="N558" s="57">
        <v>1</v>
      </c>
      <c r="O558" s="58" t="s">
        <v>91</v>
      </c>
      <c r="P558" s="56">
        <v>240</v>
      </c>
      <c r="Q558" s="101"/>
      <c r="R558" s="101"/>
      <c r="S558" s="59">
        <v>656242.12</v>
      </c>
      <c r="T558" s="60">
        <v>1715817.09</v>
      </c>
      <c r="U558" s="60">
        <v>864368.17</v>
      </c>
      <c r="V558" s="61">
        <v>903156.06</v>
      </c>
      <c r="W558" s="146">
        <v>4139583.44</v>
      </c>
      <c r="X558" s="102">
        <v>0</v>
      </c>
      <c r="Y558" s="103"/>
      <c r="Z558" s="9"/>
      <c r="AA558" s="8">
        <v>4139583.44</v>
      </c>
      <c r="AB558" s="6" t="s">
        <v>0</v>
      </c>
    </row>
    <row r="559" spans="1:28" ht="12.75" customHeight="1" x14ac:dyDescent="0.2">
      <c r="A559" s="7"/>
      <c r="B559" s="99" t="s">
        <v>20</v>
      </c>
      <c r="C559" s="99"/>
      <c r="D559" s="99"/>
      <c r="E559" s="99"/>
      <c r="F559" s="99"/>
      <c r="G559" s="99"/>
      <c r="H559" s="99"/>
      <c r="I559" s="99"/>
      <c r="J559" s="99"/>
      <c r="K559" s="99"/>
      <c r="L559" s="100"/>
      <c r="M559" s="57">
        <v>8</v>
      </c>
      <c r="N559" s="57">
        <v>1</v>
      </c>
      <c r="O559" s="58" t="s">
        <v>91</v>
      </c>
      <c r="P559" s="56">
        <v>800</v>
      </c>
      <c r="Q559" s="101"/>
      <c r="R559" s="101"/>
      <c r="S559" s="59">
        <v>1</v>
      </c>
      <c r="T559" s="60">
        <v>26999</v>
      </c>
      <c r="U559" s="60">
        <v>12000</v>
      </c>
      <c r="V559" s="61">
        <v>8014</v>
      </c>
      <c r="W559" s="146">
        <v>47014</v>
      </c>
      <c r="X559" s="102">
        <v>0</v>
      </c>
      <c r="Y559" s="103"/>
      <c r="Z559" s="9"/>
      <c r="AA559" s="8">
        <v>47014</v>
      </c>
      <c r="AB559" s="6" t="s">
        <v>0</v>
      </c>
    </row>
    <row r="560" spans="1:28" ht="12.6" customHeight="1" x14ac:dyDescent="0.2">
      <c r="A560" s="7"/>
      <c r="B560" s="99" t="s">
        <v>19</v>
      </c>
      <c r="C560" s="99"/>
      <c r="D560" s="99"/>
      <c r="E560" s="99"/>
      <c r="F560" s="99"/>
      <c r="G560" s="99"/>
      <c r="H560" s="99"/>
      <c r="I560" s="99"/>
      <c r="J560" s="99"/>
      <c r="K560" s="99"/>
      <c r="L560" s="100"/>
      <c r="M560" s="57">
        <v>8</v>
      </c>
      <c r="N560" s="57">
        <v>1</v>
      </c>
      <c r="O560" s="58" t="s">
        <v>91</v>
      </c>
      <c r="P560" s="56">
        <v>850</v>
      </c>
      <c r="Q560" s="101"/>
      <c r="R560" s="101"/>
      <c r="S560" s="59">
        <v>1</v>
      </c>
      <c r="T560" s="60">
        <v>26999</v>
      </c>
      <c r="U560" s="60">
        <v>12000</v>
      </c>
      <c r="V560" s="61">
        <v>8014</v>
      </c>
      <c r="W560" s="146">
        <v>47014</v>
      </c>
      <c r="X560" s="102">
        <v>0</v>
      </c>
      <c r="Y560" s="103"/>
      <c r="Z560" s="9"/>
      <c r="AA560" s="8">
        <v>47014</v>
      </c>
      <c r="AB560" s="6" t="s">
        <v>0</v>
      </c>
    </row>
    <row r="561" spans="1:28" ht="46.15" customHeight="1" x14ac:dyDescent="0.2">
      <c r="A561" s="7"/>
      <c r="B561" s="99" t="s">
        <v>90</v>
      </c>
      <c r="C561" s="99"/>
      <c r="D561" s="99"/>
      <c r="E561" s="99"/>
      <c r="F561" s="99"/>
      <c r="G561" s="99"/>
      <c r="H561" s="99"/>
      <c r="I561" s="99"/>
      <c r="J561" s="99"/>
      <c r="K561" s="99"/>
      <c r="L561" s="100"/>
      <c r="M561" s="57">
        <v>8</v>
      </c>
      <c r="N561" s="57">
        <v>1</v>
      </c>
      <c r="O561" s="58" t="s">
        <v>89</v>
      </c>
      <c r="P561" s="56" t="s">
        <v>0</v>
      </c>
      <c r="Q561" s="101"/>
      <c r="R561" s="101"/>
      <c r="S561" s="59">
        <v>0</v>
      </c>
      <c r="T561" s="60">
        <v>191236</v>
      </c>
      <c r="U561" s="60">
        <v>0</v>
      </c>
      <c r="V561" s="61">
        <v>0</v>
      </c>
      <c r="W561" s="146">
        <v>191236</v>
      </c>
      <c r="X561" s="102">
        <v>0</v>
      </c>
      <c r="Y561" s="103"/>
      <c r="Z561" s="9"/>
      <c r="AA561" s="8">
        <v>191236</v>
      </c>
      <c r="AB561" s="6" t="s">
        <v>0</v>
      </c>
    </row>
    <row r="562" spans="1:28" ht="25.15" customHeight="1" x14ac:dyDescent="0.2">
      <c r="A562" s="7"/>
      <c r="B562" s="99" t="s">
        <v>14</v>
      </c>
      <c r="C562" s="99"/>
      <c r="D562" s="99"/>
      <c r="E562" s="99"/>
      <c r="F562" s="99"/>
      <c r="G562" s="99"/>
      <c r="H562" s="99"/>
      <c r="I562" s="99"/>
      <c r="J562" s="99"/>
      <c r="K562" s="99"/>
      <c r="L562" s="100"/>
      <c r="M562" s="57">
        <v>8</v>
      </c>
      <c r="N562" s="57">
        <v>1</v>
      </c>
      <c r="O562" s="58" t="s">
        <v>89</v>
      </c>
      <c r="P562" s="56">
        <v>200</v>
      </c>
      <c r="Q562" s="101"/>
      <c r="R562" s="101"/>
      <c r="S562" s="59">
        <v>0</v>
      </c>
      <c r="T562" s="60">
        <v>191236</v>
      </c>
      <c r="U562" s="60">
        <v>0</v>
      </c>
      <c r="V562" s="61">
        <v>0</v>
      </c>
      <c r="W562" s="146">
        <v>191236</v>
      </c>
      <c r="X562" s="102">
        <v>0</v>
      </c>
      <c r="Y562" s="103"/>
      <c r="Z562" s="9"/>
      <c r="AA562" s="8">
        <v>191236</v>
      </c>
      <c r="AB562" s="6" t="s">
        <v>0</v>
      </c>
    </row>
    <row r="563" spans="1:28" ht="22.15" customHeight="1" x14ac:dyDescent="0.2">
      <c r="A563" s="7"/>
      <c r="B563" s="99" t="s">
        <v>13</v>
      </c>
      <c r="C563" s="99"/>
      <c r="D563" s="99"/>
      <c r="E563" s="99"/>
      <c r="F563" s="99"/>
      <c r="G563" s="99"/>
      <c r="H563" s="99"/>
      <c r="I563" s="99"/>
      <c r="J563" s="99"/>
      <c r="K563" s="99"/>
      <c r="L563" s="100"/>
      <c r="M563" s="57">
        <v>8</v>
      </c>
      <c r="N563" s="57">
        <v>1</v>
      </c>
      <c r="O563" s="58" t="s">
        <v>89</v>
      </c>
      <c r="P563" s="56">
        <v>240</v>
      </c>
      <c r="Q563" s="101"/>
      <c r="R563" s="101"/>
      <c r="S563" s="59">
        <v>0</v>
      </c>
      <c r="T563" s="60">
        <v>191236</v>
      </c>
      <c r="U563" s="60">
        <v>0</v>
      </c>
      <c r="V563" s="61">
        <v>0</v>
      </c>
      <c r="W563" s="146">
        <v>191236</v>
      </c>
      <c r="X563" s="102">
        <v>0</v>
      </c>
      <c r="Y563" s="103"/>
      <c r="Z563" s="9"/>
      <c r="AA563" s="8">
        <v>191236</v>
      </c>
      <c r="AB563" s="6" t="s">
        <v>0</v>
      </c>
    </row>
    <row r="564" spans="1:28" ht="34.15" customHeight="1" x14ac:dyDescent="0.2">
      <c r="A564" s="7"/>
      <c r="B564" s="99" t="s">
        <v>17</v>
      </c>
      <c r="C564" s="99"/>
      <c r="D564" s="99"/>
      <c r="E564" s="99"/>
      <c r="F564" s="99"/>
      <c r="G564" s="99"/>
      <c r="H564" s="99"/>
      <c r="I564" s="99"/>
      <c r="J564" s="99"/>
      <c r="K564" s="99"/>
      <c r="L564" s="100"/>
      <c r="M564" s="57">
        <v>8</v>
      </c>
      <c r="N564" s="57">
        <v>1</v>
      </c>
      <c r="O564" s="58" t="s">
        <v>12</v>
      </c>
      <c r="P564" s="56" t="s">
        <v>0</v>
      </c>
      <c r="Q564" s="101"/>
      <c r="R564" s="101"/>
      <c r="S564" s="59">
        <v>21759510.59</v>
      </c>
      <c r="T564" s="60">
        <v>32612997.920000002</v>
      </c>
      <c r="U564" s="60">
        <v>23544718.5</v>
      </c>
      <c r="V564" s="61">
        <v>4911046.99</v>
      </c>
      <c r="W564" s="146">
        <v>82828274</v>
      </c>
      <c r="X564" s="102">
        <v>0</v>
      </c>
      <c r="Y564" s="103"/>
      <c r="Z564" s="9"/>
      <c r="AA564" s="8">
        <v>82828274</v>
      </c>
      <c r="AB564" s="6" t="s">
        <v>0</v>
      </c>
    </row>
    <row r="565" spans="1:28" ht="33.6" customHeight="1" x14ac:dyDescent="0.2">
      <c r="A565" s="7"/>
      <c r="B565" s="99" t="s">
        <v>16</v>
      </c>
      <c r="C565" s="99"/>
      <c r="D565" s="99"/>
      <c r="E565" s="99"/>
      <c r="F565" s="99"/>
      <c r="G565" s="99"/>
      <c r="H565" s="99"/>
      <c r="I565" s="99"/>
      <c r="J565" s="99"/>
      <c r="K565" s="99"/>
      <c r="L565" s="100"/>
      <c r="M565" s="57">
        <v>8</v>
      </c>
      <c r="N565" s="57">
        <v>1</v>
      </c>
      <c r="O565" s="58" t="s">
        <v>12</v>
      </c>
      <c r="P565" s="56">
        <v>100</v>
      </c>
      <c r="Q565" s="101"/>
      <c r="R565" s="101"/>
      <c r="S565" s="59">
        <v>19577215.039999999</v>
      </c>
      <c r="T565" s="60">
        <v>26800921.469999999</v>
      </c>
      <c r="U565" s="60">
        <v>20837279.5</v>
      </c>
      <c r="V565" s="61">
        <v>3666774.99</v>
      </c>
      <c r="W565" s="146">
        <v>70882190.999999985</v>
      </c>
      <c r="X565" s="102">
        <v>0</v>
      </c>
      <c r="Y565" s="103"/>
      <c r="Z565" s="9"/>
      <c r="AA565" s="8">
        <v>70882191</v>
      </c>
      <c r="AB565" s="6" t="s">
        <v>0</v>
      </c>
    </row>
    <row r="566" spans="1:28" ht="17.45" customHeight="1" x14ac:dyDescent="0.2">
      <c r="A566" s="7"/>
      <c r="B566" s="99" t="s">
        <v>15</v>
      </c>
      <c r="C566" s="99"/>
      <c r="D566" s="99"/>
      <c r="E566" s="99"/>
      <c r="F566" s="99"/>
      <c r="G566" s="99"/>
      <c r="H566" s="99"/>
      <c r="I566" s="99"/>
      <c r="J566" s="99"/>
      <c r="K566" s="99"/>
      <c r="L566" s="100"/>
      <c r="M566" s="57">
        <v>8</v>
      </c>
      <c r="N566" s="57">
        <v>1</v>
      </c>
      <c r="O566" s="58" t="s">
        <v>12</v>
      </c>
      <c r="P566" s="56">
        <v>110</v>
      </c>
      <c r="Q566" s="101"/>
      <c r="R566" s="101"/>
      <c r="S566" s="59">
        <v>19577215.039999999</v>
      </c>
      <c r="T566" s="60">
        <v>26800921.469999999</v>
      </c>
      <c r="U566" s="60">
        <v>20837279.5</v>
      </c>
      <c r="V566" s="61">
        <v>3666774.99</v>
      </c>
      <c r="W566" s="146">
        <v>70882190.999999985</v>
      </c>
      <c r="X566" s="102">
        <v>0</v>
      </c>
      <c r="Y566" s="103"/>
      <c r="Z566" s="9"/>
      <c r="AA566" s="8">
        <v>70882191</v>
      </c>
      <c r="AB566" s="6" t="s">
        <v>0</v>
      </c>
    </row>
    <row r="567" spans="1:28" ht="19.149999999999999" customHeight="1" x14ac:dyDescent="0.2">
      <c r="A567" s="7"/>
      <c r="B567" s="99" t="s">
        <v>14</v>
      </c>
      <c r="C567" s="99"/>
      <c r="D567" s="99"/>
      <c r="E567" s="99"/>
      <c r="F567" s="99"/>
      <c r="G567" s="99"/>
      <c r="H567" s="99"/>
      <c r="I567" s="99"/>
      <c r="J567" s="99"/>
      <c r="K567" s="99"/>
      <c r="L567" s="100"/>
      <c r="M567" s="57">
        <v>8</v>
      </c>
      <c r="N567" s="57">
        <v>1</v>
      </c>
      <c r="O567" s="58" t="s">
        <v>12</v>
      </c>
      <c r="P567" s="56">
        <v>200</v>
      </c>
      <c r="Q567" s="101"/>
      <c r="R567" s="101"/>
      <c r="S567" s="59">
        <v>2182295.5499999998</v>
      </c>
      <c r="T567" s="60">
        <v>5812076.4500000002</v>
      </c>
      <c r="U567" s="60">
        <v>2707439</v>
      </c>
      <c r="V567" s="61">
        <v>1244272</v>
      </c>
      <c r="W567" s="146">
        <v>11946083</v>
      </c>
      <c r="X567" s="102">
        <v>0</v>
      </c>
      <c r="Y567" s="103"/>
      <c r="Z567" s="9"/>
      <c r="AA567" s="8">
        <v>11946083</v>
      </c>
      <c r="AB567" s="6" t="s">
        <v>0</v>
      </c>
    </row>
    <row r="568" spans="1:28" ht="21.6" customHeight="1" x14ac:dyDescent="0.2">
      <c r="A568" s="7"/>
      <c r="B568" s="99" t="s">
        <v>13</v>
      </c>
      <c r="C568" s="99"/>
      <c r="D568" s="99"/>
      <c r="E568" s="99"/>
      <c r="F568" s="99"/>
      <c r="G568" s="99"/>
      <c r="H568" s="99"/>
      <c r="I568" s="99"/>
      <c r="J568" s="99"/>
      <c r="K568" s="99"/>
      <c r="L568" s="100"/>
      <c r="M568" s="57">
        <v>8</v>
      </c>
      <c r="N568" s="57">
        <v>1</v>
      </c>
      <c r="O568" s="58" t="s">
        <v>12</v>
      </c>
      <c r="P568" s="56">
        <v>240</v>
      </c>
      <c r="Q568" s="101"/>
      <c r="R568" s="101"/>
      <c r="S568" s="59">
        <v>2182295.5499999998</v>
      </c>
      <c r="T568" s="60">
        <v>5812076.4500000002</v>
      </c>
      <c r="U568" s="60">
        <v>2707439</v>
      </c>
      <c r="V568" s="61">
        <v>1244272</v>
      </c>
      <c r="W568" s="146">
        <v>11946083</v>
      </c>
      <c r="X568" s="102">
        <v>0</v>
      </c>
      <c r="Y568" s="103"/>
      <c r="Z568" s="9"/>
      <c r="AA568" s="8">
        <v>11946083</v>
      </c>
      <c r="AB568" s="6" t="s">
        <v>0</v>
      </c>
    </row>
    <row r="569" spans="1:28" ht="42.6" customHeight="1" x14ac:dyDescent="0.2">
      <c r="A569" s="7"/>
      <c r="B569" s="99" t="s">
        <v>88</v>
      </c>
      <c r="C569" s="99"/>
      <c r="D569" s="99"/>
      <c r="E569" s="99"/>
      <c r="F569" s="99"/>
      <c r="G569" s="99"/>
      <c r="H569" s="99"/>
      <c r="I569" s="99"/>
      <c r="J569" s="99"/>
      <c r="K569" s="99"/>
      <c r="L569" s="100"/>
      <c r="M569" s="57">
        <v>8</v>
      </c>
      <c r="N569" s="57">
        <v>1</v>
      </c>
      <c r="O569" s="58" t="s">
        <v>87</v>
      </c>
      <c r="P569" s="56" t="s">
        <v>0</v>
      </c>
      <c r="Q569" s="101"/>
      <c r="R569" s="101"/>
      <c r="S569" s="59">
        <v>4183263.21</v>
      </c>
      <c r="T569" s="60">
        <v>0.56999999999999995</v>
      </c>
      <c r="U569" s="60">
        <v>0</v>
      </c>
      <c r="V569" s="61">
        <v>0</v>
      </c>
      <c r="W569" s="146">
        <v>4183263.78</v>
      </c>
      <c r="X569" s="102">
        <v>0</v>
      </c>
      <c r="Y569" s="103"/>
      <c r="Z569" s="9"/>
      <c r="AA569" s="8">
        <v>4183263.78</v>
      </c>
      <c r="AB569" s="6" t="s">
        <v>0</v>
      </c>
    </row>
    <row r="570" spans="1:28" ht="24" customHeight="1" x14ac:dyDescent="0.2">
      <c r="A570" s="7"/>
      <c r="B570" s="99" t="s">
        <v>14</v>
      </c>
      <c r="C570" s="99"/>
      <c r="D570" s="99"/>
      <c r="E570" s="99"/>
      <c r="F570" s="99"/>
      <c r="G570" s="99"/>
      <c r="H570" s="99"/>
      <c r="I570" s="99"/>
      <c r="J570" s="99"/>
      <c r="K570" s="99"/>
      <c r="L570" s="100"/>
      <c r="M570" s="57">
        <v>8</v>
      </c>
      <c r="N570" s="57">
        <v>1</v>
      </c>
      <c r="O570" s="58" t="s">
        <v>87</v>
      </c>
      <c r="P570" s="56">
        <v>200</v>
      </c>
      <c r="Q570" s="101"/>
      <c r="R570" s="101"/>
      <c r="S570" s="59">
        <v>4183263.21</v>
      </c>
      <c r="T570" s="60">
        <v>0.56999999999999995</v>
      </c>
      <c r="U570" s="60">
        <v>0</v>
      </c>
      <c r="V570" s="61">
        <v>0</v>
      </c>
      <c r="W570" s="146">
        <v>4183263.78</v>
      </c>
      <c r="X570" s="102">
        <v>0</v>
      </c>
      <c r="Y570" s="103"/>
      <c r="Z570" s="9"/>
      <c r="AA570" s="8">
        <v>4183263.78</v>
      </c>
      <c r="AB570" s="6" t="s">
        <v>0</v>
      </c>
    </row>
    <row r="571" spans="1:28" ht="25.9" customHeight="1" x14ac:dyDescent="0.2">
      <c r="A571" s="7"/>
      <c r="B571" s="99" t="s">
        <v>13</v>
      </c>
      <c r="C571" s="99"/>
      <c r="D571" s="99"/>
      <c r="E571" s="99"/>
      <c r="F571" s="99"/>
      <c r="G571" s="99"/>
      <c r="H571" s="99"/>
      <c r="I571" s="99"/>
      <c r="J571" s="99"/>
      <c r="K571" s="99"/>
      <c r="L571" s="100"/>
      <c r="M571" s="57">
        <v>8</v>
      </c>
      <c r="N571" s="57">
        <v>1</v>
      </c>
      <c r="O571" s="58" t="s">
        <v>87</v>
      </c>
      <c r="P571" s="56">
        <v>240</v>
      </c>
      <c r="Q571" s="101"/>
      <c r="R571" s="101"/>
      <c r="S571" s="59">
        <v>4183263.21</v>
      </c>
      <c r="T571" s="60">
        <v>0.56999999999999995</v>
      </c>
      <c r="U571" s="60">
        <v>0</v>
      </c>
      <c r="V571" s="61">
        <v>0</v>
      </c>
      <c r="W571" s="146">
        <v>4183263.78</v>
      </c>
      <c r="X571" s="102">
        <v>0</v>
      </c>
      <c r="Y571" s="103"/>
      <c r="Z571" s="9"/>
      <c r="AA571" s="8">
        <v>4183263.78</v>
      </c>
      <c r="AB571" s="6" t="s">
        <v>0</v>
      </c>
    </row>
    <row r="572" spans="1:28" ht="51" customHeight="1" x14ac:dyDescent="0.2">
      <c r="A572" s="7"/>
      <c r="B572" s="99" t="s">
        <v>86</v>
      </c>
      <c r="C572" s="99"/>
      <c r="D572" s="99"/>
      <c r="E572" s="99"/>
      <c r="F572" s="99"/>
      <c r="G572" s="99"/>
      <c r="H572" s="99"/>
      <c r="I572" s="99"/>
      <c r="J572" s="99"/>
      <c r="K572" s="99"/>
      <c r="L572" s="100"/>
      <c r="M572" s="57">
        <v>8</v>
      </c>
      <c r="N572" s="57">
        <v>1</v>
      </c>
      <c r="O572" s="58" t="s">
        <v>85</v>
      </c>
      <c r="P572" s="56" t="s">
        <v>0</v>
      </c>
      <c r="Q572" s="101"/>
      <c r="R572" s="101"/>
      <c r="S572" s="59">
        <v>0</v>
      </c>
      <c r="T572" s="60">
        <v>59426</v>
      </c>
      <c r="U572" s="60">
        <v>0</v>
      </c>
      <c r="V572" s="61">
        <v>0</v>
      </c>
      <c r="W572" s="146">
        <v>59426</v>
      </c>
      <c r="X572" s="102">
        <v>0</v>
      </c>
      <c r="Y572" s="103"/>
      <c r="Z572" s="9"/>
      <c r="AA572" s="8">
        <v>59426</v>
      </c>
      <c r="AB572" s="6" t="s">
        <v>0</v>
      </c>
    </row>
    <row r="573" spans="1:28" ht="24.6" customHeight="1" x14ac:dyDescent="0.2">
      <c r="A573" s="7"/>
      <c r="B573" s="99" t="s">
        <v>14</v>
      </c>
      <c r="C573" s="99"/>
      <c r="D573" s="99"/>
      <c r="E573" s="99"/>
      <c r="F573" s="99"/>
      <c r="G573" s="99"/>
      <c r="H573" s="99"/>
      <c r="I573" s="99"/>
      <c r="J573" s="99"/>
      <c r="K573" s="99"/>
      <c r="L573" s="100"/>
      <c r="M573" s="57">
        <v>8</v>
      </c>
      <c r="N573" s="57">
        <v>1</v>
      </c>
      <c r="O573" s="58" t="s">
        <v>85</v>
      </c>
      <c r="P573" s="56">
        <v>200</v>
      </c>
      <c r="Q573" s="101"/>
      <c r="R573" s="101"/>
      <c r="S573" s="59">
        <v>0</v>
      </c>
      <c r="T573" s="60">
        <v>59426</v>
      </c>
      <c r="U573" s="60">
        <v>0</v>
      </c>
      <c r="V573" s="61">
        <v>0</v>
      </c>
      <c r="W573" s="146">
        <v>59426</v>
      </c>
      <c r="X573" s="102">
        <v>0</v>
      </c>
      <c r="Y573" s="103"/>
      <c r="Z573" s="9"/>
      <c r="AA573" s="8">
        <v>59426</v>
      </c>
      <c r="AB573" s="6" t="s">
        <v>0</v>
      </c>
    </row>
    <row r="574" spans="1:28" ht="22.15" customHeight="1" x14ac:dyDescent="0.2">
      <c r="A574" s="7"/>
      <c r="B574" s="99" t="s">
        <v>13</v>
      </c>
      <c r="C574" s="99"/>
      <c r="D574" s="99"/>
      <c r="E574" s="99"/>
      <c r="F574" s="99"/>
      <c r="G574" s="99"/>
      <c r="H574" s="99"/>
      <c r="I574" s="99"/>
      <c r="J574" s="99"/>
      <c r="K574" s="99"/>
      <c r="L574" s="100"/>
      <c r="M574" s="57">
        <v>8</v>
      </c>
      <c r="N574" s="57">
        <v>1</v>
      </c>
      <c r="O574" s="58" t="s">
        <v>85</v>
      </c>
      <c r="P574" s="56">
        <v>240</v>
      </c>
      <c r="Q574" s="101"/>
      <c r="R574" s="101"/>
      <c r="S574" s="59">
        <v>0</v>
      </c>
      <c r="T574" s="60">
        <v>59426</v>
      </c>
      <c r="U574" s="60">
        <v>0</v>
      </c>
      <c r="V574" s="61">
        <v>0</v>
      </c>
      <c r="W574" s="146">
        <v>59426</v>
      </c>
      <c r="X574" s="102">
        <v>0</v>
      </c>
      <c r="Y574" s="103"/>
      <c r="Z574" s="9"/>
      <c r="AA574" s="8">
        <v>59426</v>
      </c>
      <c r="AB574" s="6" t="s">
        <v>0</v>
      </c>
    </row>
    <row r="575" spans="1:28" ht="26.45" customHeight="1" x14ac:dyDescent="0.2">
      <c r="A575" s="7"/>
      <c r="B575" s="99" t="s">
        <v>84</v>
      </c>
      <c r="C575" s="99"/>
      <c r="D575" s="99"/>
      <c r="E575" s="99"/>
      <c r="F575" s="99"/>
      <c r="G575" s="99"/>
      <c r="H575" s="99"/>
      <c r="I575" s="99"/>
      <c r="J575" s="99"/>
      <c r="K575" s="99"/>
      <c r="L575" s="100"/>
      <c r="M575" s="57">
        <v>8</v>
      </c>
      <c r="N575" s="57">
        <v>1</v>
      </c>
      <c r="O575" s="58" t="s">
        <v>83</v>
      </c>
      <c r="P575" s="56" t="s">
        <v>0</v>
      </c>
      <c r="Q575" s="101"/>
      <c r="R575" s="101"/>
      <c r="S575" s="59">
        <v>1440476.32</v>
      </c>
      <c r="T575" s="60">
        <v>14695955.08</v>
      </c>
      <c r="U575" s="60">
        <v>897353.6</v>
      </c>
      <c r="V575" s="61">
        <v>475850</v>
      </c>
      <c r="W575" s="146">
        <v>17509635</v>
      </c>
      <c r="X575" s="102">
        <v>0</v>
      </c>
      <c r="Y575" s="103"/>
      <c r="Z575" s="9"/>
      <c r="AA575" s="8">
        <v>17509635</v>
      </c>
      <c r="AB575" s="6" t="s">
        <v>0</v>
      </c>
    </row>
    <row r="576" spans="1:28" ht="22.15" customHeight="1" x14ac:dyDescent="0.2">
      <c r="A576" s="7"/>
      <c r="B576" s="99" t="s">
        <v>14</v>
      </c>
      <c r="C576" s="99"/>
      <c r="D576" s="99"/>
      <c r="E576" s="99"/>
      <c r="F576" s="99"/>
      <c r="G576" s="99"/>
      <c r="H576" s="99"/>
      <c r="I576" s="99"/>
      <c r="J576" s="99"/>
      <c r="K576" s="99"/>
      <c r="L576" s="100"/>
      <c r="M576" s="57">
        <v>8</v>
      </c>
      <c r="N576" s="57">
        <v>1</v>
      </c>
      <c r="O576" s="58" t="s">
        <v>83</v>
      </c>
      <c r="P576" s="56">
        <v>200</v>
      </c>
      <c r="Q576" s="101"/>
      <c r="R576" s="101"/>
      <c r="S576" s="59">
        <v>1440476.32</v>
      </c>
      <c r="T576" s="60">
        <v>14695955.08</v>
      </c>
      <c r="U576" s="60">
        <v>897353.6</v>
      </c>
      <c r="V576" s="61">
        <v>475850</v>
      </c>
      <c r="W576" s="146">
        <v>17509635</v>
      </c>
      <c r="X576" s="102">
        <v>0</v>
      </c>
      <c r="Y576" s="103"/>
      <c r="Z576" s="9"/>
      <c r="AA576" s="8">
        <v>17509635</v>
      </c>
      <c r="AB576" s="6" t="s">
        <v>0</v>
      </c>
    </row>
    <row r="577" spans="1:28" ht="21" customHeight="1" x14ac:dyDescent="0.2">
      <c r="A577" s="7"/>
      <c r="B577" s="99" t="s">
        <v>13</v>
      </c>
      <c r="C577" s="99"/>
      <c r="D577" s="99"/>
      <c r="E577" s="99"/>
      <c r="F577" s="99"/>
      <c r="G577" s="99"/>
      <c r="H577" s="99"/>
      <c r="I577" s="99"/>
      <c r="J577" s="99"/>
      <c r="K577" s="99"/>
      <c r="L577" s="100"/>
      <c r="M577" s="57">
        <v>8</v>
      </c>
      <c r="N577" s="57">
        <v>1</v>
      </c>
      <c r="O577" s="58" t="s">
        <v>83</v>
      </c>
      <c r="P577" s="56">
        <v>240</v>
      </c>
      <c r="Q577" s="101"/>
      <c r="R577" s="101"/>
      <c r="S577" s="59">
        <v>1440476.32</v>
      </c>
      <c r="T577" s="60">
        <v>14695955.08</v>
      </c>
      <c r="U577" s="60">
        <v>897353.6</v>
      </c>
      <c r="V577" s="61">
        <v>475850</v>
      </c>
      <c r="W577" s="146">
        <v>17509635</v>
      </c>
      <c r="X577" s="102">
        <v>0</v>
      </c>
      <c r="Y577" s="103"/>
      <c r="Z577" s="9"/>
      <c r="AA577" s="8">
        <v>17509635</v>
      </c>
      <c r="AB577" s="6" t="s">
        <v>0</v>
      </c>
    </row>
    <row r="578" spans="1:28" ht="23.45" customHeight="1" x14ac:dyDescent="0.2">
      <c r="A578" s="7"/>
      <c r="B578" s="99" t="s">
        <v>82</v>
      </c>
      <c r="C578" s="99"/>
      <c r="D578" s="99"/>
      <c r="E578" s="99"/>
      <c r="F578" s="99"/>
      <c r="G578" s="99"/>
      <c r="H578" s="99"/>
      <c r="I578" s="99"/>
      <c r="J578" s="99"/>
      <c r="K578" s="99"/>
      <c r="L578" s="100"/>
      <c r="M578" s="57">
        <v>8</v>
      </c>
      <c r="N578" s="57">
        <v>1</v>
      </c>
      <c r="O578" s="58" t="s">
        <v>79</v>
      </c>
      <c r="P578" s="56" t="s">
        <v>0</v>
      </c>
      <c r="Q578" s="101"/>
      <c r="R578" s="101"/>
      <c r="S578" s="59">
        <v>0</v>
      </c>
      <c r="T578" s="60">
        <v>2123341.9700000002</v>
      </c>
      <c r="U578" s="60">
        <v>0</v>
      </c>
      <c r="V578" s="61">
        <v>0</v>
      </c>
      <c r="W578" s="146">
        <v>2123341.9700000002</v>
      </c>
      <c r="X578" s="102">
        <v>0</v>
      </c>
      <c r="Y578" s="103"/>
      <c r="Z578" s="9"/>
      <c r="AA578" s="8">
        <v>2123341.9700000002</v>
      </c>
      <c r="AB578" s="6" t="s">
        <v>0</v>
      </c>
    </row>
    <row r="579" spans="1:28" ht="25.15" customHeight="1" x14ac:dyDescent="0.2">
      <c r="A579" s="7"/>
      <c r="B579" s="99" t="s">
        <v>81</v>
      </c>
      <c r="C579" s="99"/>
      <c r="D579" s="99"/>
      <c r="E579" s="99"/>
      <c r="F579" s="99"/>
      <c r="G579" s="99"/>
      <c r="H579" s="99"/>
      <c r="I579" s="99"/>
      <c r="J579" s="99"/>
      <c r="K579" s="99"/>
      <c r="L579" s="100"/>
      <c r="M579" s="57">
        <v>8</v>
      </c>
      <c r="N579" s="57">
        <v>1</v>
      </c>
      <c r="O579" s="58" t="s">
        <v>79</v>
      </c>
      <c r="P579" s="56">
        <v>400</v>
      </c>
      <c r="Q579" s="101"/>
      <c r="R579" s="101"/>
      <c r="S579" s="59">
        <v>0</v>
      </c>
      <c r="T579" s="60">
        <v>2123341.9700000002</v>
      </c>
      <c r="U579" s="60">
        <v>0</v>
      </c>
      <c r="V579" s="61">
        <v>0</v>
      </c>
      <c r="W579" s="146">
        <v>2123341.9700000002</v>
      </c>
      <c r="X579" s="102">
        <v>0</v>
      </c>
      <c r="Y579" s="103"/>
      <c r="Z579" s="9"/>
      <c r="AA579" s="8">
        <v>2123341.9700000002</v>
      </c>
      <c r="AB579" s="6" t="s">
        <v>0</v>
      </c>
    </row>
    <row r="580" spans="1:28" ht="12.75" customHeight="1" x14ac:dyDescent="0.2">
      <c r="A580" s="7"/>
      <c r="B580" s="99" t="s">
        <v>80</v>
      </c>
      <c r="C580" s="99"/>
      <c r="D580" s="99"/>
      <c r="E580" s="99"/>
      <c r="F580" s="99"/>
      <c r="G580" s="99"/>
      <c r="H580" s="99"/>
      <c r="I580" s="99"/>
      <c r="J580" s="99"/>
      <c r="K580" s="99"/>
      <c r="L580" s="100"/>
      <c r="M580" s="57">
        <v>8</v>
      </c>
      <c r="N580" s="57">
        <v>1</v>
      </c>
      <c r="O580" s="58" t="s">
        <v>79</v>
      </c>
      <c r="P580" s="56">
        <v>410</v>
      </c>
      <c r="Q580" s="101"/>
      <c r="R580" s="101"/>
      <c r="S580" s="59">
        <v>0</v>
      </c>
      <c r="T580" s="60">
        <v>2123341.9700000002</v>
      </c>
      <c r="U580" s="60">
        <v>0</v>
      </c>
      <c r="V580" s="61">
        <v>0</v>
      </c>
      <c r="W580" s="146">
        <v>2123341.9700000002</v>
      </c>
      <c r="X580" s="102">
        <v>0</v>
      </c>
      <c r="Y580" s="103"/>
      <c r="Z580" s="9"/>
      <c r="AA580" s="8">
        <v>2123341.9700000002</v>
      </c>
      <c r="AB580" s="6" t="s">
        <v>0</v>
      </c>
    </row>
    <row r="581" spans="1:28" ht="12" customHeight="1" x14ac:dyDescent="0.2">
      <c r="A581" s="7"/>
      <c r="B581" s="99" t="s">
        <v>78</v>
      </c>
      <c r="C581" s="99"/>
      <c r="D581" s="99"/>
      <c r="E581" s="99"/>
      <c r="F581" s="99"/>
      <c r="G581" s="99"/>
      <c r="H581" s="99"/>
      <c r="I581" s="99"/>
      <c r="J581" s="99"/>
      <c r="K581" s="99"/>
      <c r="L581" s="100"/>
      <c r="M581" s="57">
        <v>8</v>
      </c>
      <c r="N581" s="57">
        <v>1</v>
      </c>
      <c r="O581" s="58" t="s">
        <v>77</v>
      </c>
      <c r="P581" s="56" t="s">
        <v>0</v>
      </c>
      <c r="Q581" s="101"/>
      <c r="R581" s="101"/>
      <c r="S581" s="59">
        <v>0</v>
      </c>
      <c r="T581" s="60">
        <v>0</v>
      </c>
      <c r="U581" s="60">
        <v>156948</v>
      </c>
      <c r="V581" s="61">
        <v>0</v>
      </c>
      <c r="W581" s="146">
        <v>156948</v>
      </c>
      <c r="X581" s="102">
        <v>0</v>
      </c>
      <c r="Y581" s="103"/>
      <c r="Z581" s="9"/>
      <c r="AA581" s="8">
        <v>156948</v>
      </c>
      <c r="AB581" s="6" t="s">
        <v>0</v>
      </c>
    </row>
    <row r="582" spans="1:28" ht="22.9" customHeight="1" x14ac:dyDescent="0.2">
      <c r="A582" s="7"/>
      <c r="B582" s="99" t="s">
        <v>14</v>
      </c>
      <c r="C582" s="99"/>
      <c r="D582" s="99"/>
      <c r="E582" s="99"/>
      <c r="F582" s="99"/>
      <c r="G582" s="99"/>
      <c r="H582" s="99"/>
      <c r="I582" s="99"/>
      <c r="J582" s="99"/>
      <c r="K582" s="99"/>
      <c r="L582" s="100"/>
      <c r="M582" s="57">
        <v>8</v>
      </c>
      <c r="N582" s="57">
        <v>1</v>
      </c>
      <c r="O582" s="58" t="s">
        <v>77</v>
      </c>
      <c r="P582" s="56">
        <v>200</v>
      </c>
      <c r="Q582" s="101"/>
      <c r="R582" s="101"/>
      <c r="S582" s="59">
        <v>0</v>
      </c>
      <c r="T582" s="60">
        <v>0</v>
      </c>
      <c r="U582" s="60">
        <v>156948</v>
      </c>
      <c r="V582" s="61">
        <v>0</v>
      </c>
      <c r="W582" s="146">
        <v>156948</v>
      </c>
      <c r="X582" s="102">
        <v>0</v>
      </c>
      <c r="Y582" s="103"/>
      <c r="Z582" s="9"/>
      <c r="AA582" s="8">
        <v>156948</v>
      </c>
      <c r="AB582" s="6" t="s">
        <v>0</v>
      </c>
    </row>
    <row r="583" spans="1:28" ht="19.149999999999999" customHeight="1" x14ac:dyDescent="0.2">
      <c r="A583" s="7"/>
      <c r="B583" s="99" t="s">
        <v>13</v>
      </c>
      <c r="C583" s="99"/>
      <c r="D583" s="99"/>
      <c r="E583" s="99"/>
      <c r="F583" s="99"/>
      <c r="G583" s="99"/>
      <c r="H583" s="99"/>
      <c r="I583" s="99"/>
      <c r="J583" s="99"/>
      <c r="K583" s="99"/>
      <c r="L583" s="100"/>
      <c r="M583" s="57">
        <v>8</v>
      </c>
      <c r="N583" s="57">
        <v>1</v>
      </c>
      <c r="O583" s="58" t="s">
        <v>77</v>
      </c>
      <c r="P583" s="56">
        <v>240</v>
      </c>
      <c r="Q583" s="101"/>
      <c r="R583" s="101"/>
      <c r="S583" s="59">
        <v>0</v>
      </c>
      <c r="T583" s="60">
        <v>0</v>
      </c>
      <c r="U583" s="60">
        <v>156948</v>
      </c>
      <c r="V583" s="61">
        <v>0</v>
      </c>
      <c r="W583" s="146">
        <v>156948</v>
      </c>
      <c r="X583" s="102">
        <v>0</v>
      </c>
      <c r="Y583" s="103"/>
      <c r="Z583" s="9"/>
      <c r="AA583" s="8">
        <v>156948</v>
      </c>
      <c r="AB583" s="6" t="s">
        <v>0</v>
      </c>
    </row>
    <row r="584" spans="1:28" ht="19.899999999999999" customHeight="1" x14ac:dyDescent="0.2">
      <c r="A584" s="7"/>
      <c r="B584" s="99" t="s">
        <v>76</v>
      </c>
      <c r="C584" s="99"/>
      <c r="D584" s="99"/>
      <c r="E584" s="99"/>
      <c r="F584" s="99"/>
      <c r="G584" s="99"/>
      <c r="H584" s="99"/>
      <c r="I584" s="99"/>
      <c r="J584" s="99"/>
      <c r="K584" s="99"/>
      <c r="L584" s="100"/>
      <c r="M584" s="57">
        <v>8</v>
      </c>
      <c r="N584" s="57">
        <v>1</v>
      </c>
      <c r="O584" s="58" t="s">
        <v>75</v>
      </c>
      <c r="P584" s="56" t="s">
        <v>0</v>
      </c>
      <c r="Q584" s="101"/>
      <c r="R584" s="101"/>
      <c r="S584" s="59">
        <v>0</v>
      </c>
      <c r="T584" s="60">
        <v>0</v>
      </c>
      <c r="U584" s="60">
        <v>0</v>
      </c>
      <c r="V584" s="61">
        <v>783790</v>
      </c>
      <c r="W584" s="146">
        <v>783790</v>
      </c>
      <c r="X584" s="102">
        <v>0</v>
      </c>
      <c r="Y584" s="103"/>
      <c r="Z584" s="9"/>
      <c r="AA584" s="8">
        <v>783790</v>
      </c>
      <c r="AB584" s="6" t="s">
        <v>0</v>
      </c>
    </row>
    <row r="585" spans="1:28" ht="24" customHeight="1" x14ac:dyDescent="0.2">
      <c r="A585" s="7"/>
      <c r="B585" s="99" t="s">
        <v>14</v>
      </c>
      <c r="C585" s="99"/>
      <c r="D585" s="99"/>
      <c r="E585" s="99"/>
      <c r="F585" s="99"/>
      <c r="G585" s="99"/>
      <c r="H585" s="99"/>
      <c r="I585" s="99"/>
      <c r="J585" s="99"/>
      <c r="K585" s="99"/>
      <c r="L585" s="100"/>
      <c r="M585" s="57">
        <v>8</v>
      </c>
      <c r="N585" s="57">
        <v>1</v>
      </c>
      <c r="O585" s="58" t="s">
        <v>75</v>
      </c>
      <c r="P585" s="56">
        <v>200</v>
      </c>
      <c r="Q585" s="101"/>
      <c r="R585" s="101"/>
      <c r="S585" s="59">
        <v>0</v>
      </c>
      <c r="T585" s="60">
        <v>0</v>
      </c>
      <c r="U585" s="60">
        <v>0</v>
      </c>
      <c r="V585" s="61">
        <v>783790</v>
      </c>
      <c r="W585" s="146">
        <v>783790</v>
      </c>
      <c r="X585" s="102">
        <v>0</v>
      </c>
      <c r="Y585" s="103"/>
      <c r="Z585" s="9"/>
      <c r="AA585" s="8">
        <v>783790</v>
      </c>
      <c r="AB585" s="6" t="s">
        <v>0</v>
      </c>
    </row>
    <row r="586" spans="1:28" ht="18.600000000000001" customHeight="1" x14ac:dyDescent="0.2">
      <c r="A586" s="7"/>
      <c r="B586" s="99" t="s">
        <v>13</v>
      </c>
      <c r="C586" s="99"/>
      <c r="D586" s="99"/>
      <c r="E586" s="99"/>
      <c r="F586" s="99"/>
      <c r="G586" s="99"/>
      <c r="H586" s="99"/>
      <c r="I586" s="99"/>
      <c r="J586" s="99"/>
      <c r="K586" s="99"/>
      <c r="L586" s="100"/>
      <c r="M586" s="57">
        <v>8</v>
      </c>
      <c r="N586" s="57">
        <v>1</v>
      </c>
      <c r="O586" s="58" t="s">
        <v>75</v>
      </c>
      <c r="P586" s="56">
        <v>240</v>
      </c>
      <c r="Q586" s="101"/>
      <c r="R586" s="101"/>
      <c r="S586" s="59">
        <v>0</v>
      </c>
      <c r="T586" s="60">
        <v>0</v>
      </c>
      <c r="U586" s="60">
        <v>0</v>
      </c>
      <c r="V586" s="61">
        <v>783790</v>
      </c>
      <c r="W586" s="146">
        <v>783790</v>
      </c>
      <c r="X586" s="102">
        <v>0</v>
      </c>
      <c r="Y586" s="103"/>
      <c r="Z586" s="9"/>
      <c r="AA586" s="8">
        <v>783790</v>
      </c>
      <c r="AB586" s="6" t="s">
        <v>0</v>
      </c>
    </row>
    <row r="587" spans="1:28" ht="51" customHeight="1" x14ac:dyDescent="0.2">
      <c r="A587" s="7"/>
      <c r="B587" s="99" t="s">
        <v>74</v>
      </c>
      <c r="C587" s="99"/>
      <c r="D587" s="99"/>
      <c r="E587" s="99"/>
      <c r="F587" s="99"/>
      <c r="G587" s="99"/>
      <c r="H587" s="99"/>
      <c r="I587" s="99"/>
      <c r="J587" s="99"/>
      <c r="K587" s="99"/>
      <c r="L587" s="100"/>
      <c r="M587" s="57">
        <v>8</v>
      </c>
      <c r="N587" s="57">
        <v>1</v>
      </c>
      <c r="O587" s="58" t="s">
        <v>73</v>
      </c>
      <c r="P587" s="56" t="s">
        <v>0</v>
      </c>
      <c r="Q587" s="101"/>
      <c r="R587" s="101"/>
      <c r="S587" s="59">
        <v>220171.75</v>
      </c>
      <c r="T587" s="60">
        <v>0</v>
      </c>
      <c r="U587" s="60">
        <v>0</v>
      </c>
      <c r="V587" s="61">
        <v>0</v>
      </c>
      <c r="W587" s="146">
        <v>220171.75</v>
      </c>
      <c r="X587" s="102">
        <v>0</v>
      </c>
      <c r="Y587" s="103"/>
      <c r="Z587" s="9"/>
      <c r="AA587" s="8">
        <v>220171.75</v>
      </c>
      <c r="AB587" s="6" t="s">
        <v>0</v>
      </c>
    </row>
    <row r="588" spans="1:28" ht="24.6" customHeight="1" x14ac:dyDescent="0.2">
      <c r="A588" s="7"/>
      <c r="B588" s="99" t="s">
        <v>14</v>
      </c>
      <c r="C588" s="99"/>
      <c r="D588" s="99"/>
      <c r="E588" s="99"/>
      <c r="F588" s="99"/>
      <c r="G588" s="99"/>
      <c r="H588" s="99"/>
      <c r="I588" s="99"/>
      <c r="J588" s="99"/>
      <c r="K588" s="99"/>
      <c r="L588" s="100"/>
      <c r="M588" s="57">
        <v>8</v>
      </c>
      <c r="N588" s="57">
        <v>1</v>
      </c>
      <c r="O588" s="58" t="s">
        <v>73</v>
      </c>
      <c r="P588" s="56">
        <v>200</v>
      </c>
      <c r="Q588" s="101"/>
      <c r="R588" s="101"/>
      <c r="S588" s="59">
        <v>220171.75</v>
      </c>
      <c r="T588" s="60">
        <v>0</v>
      </c>
      <c r="U588" s="60">
        <v>0</v>
      </c>
      <c r="V588" s="61">
        <v>0</v>
      </c>
      <c r="W588" s="146">
        <v>220171.75</v>
      </c>
      <c r="X588" s="102">
        <v>0</v>
      </c>
      <c r="Y588" s="103"/>
      <c r="Z588" s="9"/>
      <c r="AA588" s="8">
        <v>220171.75</v>
      </c>
      <c r="AB588" s="6" t="s">
        <v>0</v>
      </c>
    </row>
    <row r="589" spans="1:28" ht="24.6" customHeight="1" x14ac:dyDescent="0.2">
      <c r="A589" s="7"/>
      <c r="B589" s="99" t="s">
        <v>13</v>
      </c>
      <c r="C589" s="99"/>
      <c r="D589" s="99"/>
      <c r="E589" s="99"/>
      <c r="F589" s="99"/>
      <c r="G589" s="99"/>
      <c r="H589" s="99"/>
      <c r="I589" s="99"/>
      <c r="J589" s="99"/>
      <c r="K589" s="99"/>
      <c r="L589" s="100"/>
      <c r="M589" s="57">
        <v>8</v>
      </c>
      <c r="N589" s="57">
        <v>1</v>
      </c>
      <c r="O589" s="58" t="s">
        <v>73</v>
      </c>
      <c r="P589" s="56">
        <v>240</v>
      </c>
      <c r="Q589" s="101"/>
      <c r="R589" s="101"/>
      <c r="S589" s="59">
        <v>220171.75</v>
      </c>
      <c r="T589" s="60">
        <v>0</v>
      </c>
      <c r="U589" s="60">
        <v>0</v>
      </c>
      <c r="V589" s="61">
        <v>0</v>
      </c>
      <c r="W589" s="146">
        <v>220171.75</v>
      </c>
      <c r="X589" s="102">
        <v>0</v>
      </c>
      <c r="Y589" s="103"/>
      <c r="Z589" s="9"/>
      <c r="AA589" s="8">
        <v>220171.75</v>
      </c>
      <c r="AB589" s="6" t="s">
        <v>0</v>
      </c>
    </row>
    <row r="590" spans="1:28" ht="12.75" customHeight="1" x14ac:dyDescent="0.2">
      <c r="A590" s="7"/>
      <c r="B590" s="99" t="s">
        <v>72</v>
      </c>
      <c r="C590" s="99"/>
      <c r="D590" s="99"/>
      <c r="E590" s="99"/>
      <c r="F590" s="99"/>
      <c r="G590" s="99"/>
      <c r="H590" s="99"/>
      <c r="I590" s="99"/>
      <c r="J590" s="99"/>
      <c r="K590" s="99"/>
      <c r="L590" s="100"/>
      <c r="M590" s="57">
        <v>10</v>
      </c>
      <c r="N590" s="57">
        <v>0</v>
      </c>
      <c r="O590" s="58" t="s">
        <v>0</v>
      </c>
      <c r="P590" s="56" t="s">
        <v>0</v>
      </c>
      <c r="Q590" s="101"/>
      <c r="R590" s="101"/>
      <c r="S590" s="59">
        <v>20708898.530000001</v>
      </c>
      <c r="T590" s="60">
        <v>39568525.270000003</v>
      </c>
      <c r="U590" s="60">
        <v>28564002.829999998</v>
      </c>
      <c r="V590" s="61">
        <v>28628063.379999999</v>
      </c>
      <c r="W590" s="146">
        <v>117469490.00999999</v>
      </c>
      <c r="X590" s="102">
        <v>0</v>
      </c>
      <c r="Y590" s="103"/>
      <c r="Z590" s="9"/>
      <c r="AA590" s="8">
        <v>117469490.01000001</v>
      </c>
      <c r="AB590" s="6" t="s">
        <v>0</v>
      </c>
    </row>
    <row r="591" spans="1:28" ht="12.75" customHeight="1" x14ac:dyDescent="0.2">
      <c r="A591" s="7"/>
      <c r="B591" s="99" t="s">
        <v>71</v>
      </c>
      <c r="C591" s="99"/>
      <c r="D591" s="99"/>
      <c r="E591" s="99"/>
      <c r="F591" s="99"/>
      <c r="G591" s="99"/>
      <c r="H591" s="99"/>
      <c r="I591" s="99"/>
      <c r="J591" s="99"/>
      <c r="K591" s="99"/>
      <c r="L591" s="100"/>
      <c r="M591" s="57">
        <v>10</v>
      </c>
      <c r="N591" s="57">
        <v>1</v>
      </c>
      <c r="O591" s="58" t="s">
        <v>0</v>
      </c>
      <c r="P591" s="56" t="s">
        <v>0</v>
      </c>
      <c r="Q591" s="101"/>
      <c r="R591" s="101"/>
      <c r="S591" s="59">
        <v>260000</v>
      </c>
      <c r="T591" s="60">
        <v>390000</v>
      </c>
      <c r="U591" s="60">
        <v>390000</v>
      </c>
      <c r="V591" s="61">
        <v>514595.56</v>
      </c>
      <c r="W591" s="146">
        <v>1554595.56</v>
      </c>
      <c r="X591" s="102">
        <v>0</v>
      </c>
      <c r="Y591" s="103"/>
      <c r="Z591" s="9"/>
      <c r="AA591" s="8">
        <v>1554595.56</v>
      </c>
      <c r="AB591" s="6" t="s">
        <v>0</v>
      </c>
    </row>
    <row r="592" spans="1:28" ht="13.9" customHeight="1" x14ac:dyDescent="0.2">
      <c r="A592" s="7"/>
      <c r="B592" s="99" t="s">
        <v>9</v>
      </c>
      <c r="C592" s="99"/>
      <c r="D592" s="99"/>
      <c r="E592" s="99"/>
      <c r="F592" s="99"/>
      <c r="G592" s="99"/>
      <c r="H592" s="99"/>
      <c r="I592" s="99"/>
      <c r="J592" s="99"/>
      <c r="K592" s="99"/>
      <c r="L592" s="100"/>
      <c r="M592" s="57">
        <v>10</v>
      </c>
      <c r="N592" s="57">
        <v>1</v>
      </c>
      <c r="O592" s="58" t="s">
        <v>8</v>
      </c>
      <c r="P592" s="56" t="s">
        <v>0</v>
      </c>
      <c r="Q592" s="101"/>
      <c r="R592" s="101"/>
      <c r="S592" s="59">
        <v>260000</v>
      </c>
      <c r="T592" s="60">
        <v>390000</v>
      </c>
      <c r="U592" s="60">
        <v>390000</v>
      </c>
      <c r="V592" s="61">
        <v>514595.56</v>
      </c>
      <c r="W592" s="146">
        <v>1554595.56</v>
      </c>
      <c r="X592" s="102">
        <v>0</v>
      </c>
      <c r="Y592" s="103"/>
      <c r="Z592" s="9"/>
      <c r="AA592" s="8">
        <v>1554595.56</v>
      </c>
      <c r="AB592" s="6" t="s">
        <v>0</v>
      </c>
    </row>
    <row r="593" spans="1:28" ht="12" customHeight="1" x14ac:dyDescent="0.2">
      <c r="A593" s="7"/>
      <c r="B593" s="99" t="s">
        <v>70</v>
      </c>
      <c r="C593" s="99"/>
      <c r="D593" s="99"/>
      <c r="E593" s="99"/>
      <c r="F593" s="99"/>
      <c r="G593" s="99"/>
      <c r="H593" s="99"/>
      <c r="I593" s="99"/>
      <c r="J593" s="99"/>
      <c r="K593" s="99"/>
      <c r="L593" s="100"/>
      <c r="M593" s="57">
        <v>10</v>
      </c>
      <c r="N593" s="57">
        <v>1</v>
      </c>
      <c r="O593" s="58" t="s">
        <v>69</v>
      </c>
      <c r="P593" s="56" t="s">
        <v>0</v>
      </c>
      <c r="Q593" s="101"/>
      <c r="R593" s="101"/>
      <c r="S593" s="59">
        <v>260000</v>
      </c>
      <c r="T593" s="60">
        <v>390000</v>
      </c>
      <c r="U593" s="60">
        <v>390000</v>
      </c>
      <c r="V593" s="61">
        <v>514595.56</v>
      </c>
      <c r="W593" s="146">
        <v>1554595.56</v>
      </c>
      <c r="X593" s="102">
        <v>0</v>
      </c>
      <c r="Y593" s="103"/>
      <c r="Z593" s="9"/>
      <c r="AA593" s="8">
        <v>1554595.56</v>
      </c>
      <c r="AB593" s="6" t="s">
        <v>0</v>
      </c>
    </row>
    <row r="594" spans="1:28" ht="14.45" customHeight="1" x14ac:dyDescent="0.2">
      <c r="A594" s="7"/>
      <c r="B594" s="99" t="s">
        <v>40</v>
      </c>
      <c r="C594" s="99"/>
      <c r="D594" s="99"/>
      <c r="E594" s="99"/>
      <c r="F594" s="99"/>
      <c r="G594" s="99"/>
      <c r="H594" s="99"/>
      <c r="I594" s="99"/>
      <c r="J594" s="99"/>
      <c r="K594" s="99"/>
      <c r="L594" s="100"/>
      <c r="M594" s="57">
        <v>10</v>
      </c>
      <c r="N594" s="57">
        <v>1</v>
      </c>
      <c r="O594" s="58" t="s">
        <v>69</v>
      </c>
      <c r="P594" s="56">
        <v>300</v>
      </c>
      <c r="Q594" s="101"/>
      <c r="R594" s="101"/>
      <c r="S594" s="59">
        <v>260000</v>
      </c>
      <c r="T594" s="60">
        <v>390000</v>
      </c>
      <c r="U594" s="60">
        <v>390000</v>
      </c>
      <c r="V594" s="61">
        <v>514595.56</v>
      </c>
      <c r="W594" s="146">
        <v>1554595.56</v>
      </c>
      <c r="X594" s="102">
        <v>0</v>
      </c>
      <c r="Y594" s="103"/>
      <c r="Z594" s="9"/>
      <c r="AA594" s="8">
        <v>1554595.56</v>
      </c>
      <c r="AB594" s="6" t="s">
        <v>0</v>
      </c>
    </row>
    <row r="595" spans="1:28" ht="13.9" customHeight="1" x14ac:dyDescent="0.2">
      <c r="A595" s="7"/>
      <c r="B595" s="99" t="s">
        <v>64</v>
      </c>
      <c r="C595" s="99"/>
      <c r="D595" s="99"/>
      <c r="E595" s="99"/>
      <c r="F595" s="99"/>
      <c r="G595" s="99"/>
      <c r="H595" s="99"/>
      <c r="I595" s="99"/>
      <c r="J595" s="99"/>
      <c r="K595" s="99"/>
      <c r="L595" s="100"/>
      <c r="M595" s="57">
        <v>10</v>
      </c>
      <c r="N595" s="57">
        <v>1</v>
      </c>
      <c r="O595" s="58" t="s">
        <v>69</v>
      </c>
      <c r="P595" s="56">
        <v>310</v>
      </c>
      <c r="Q595" s="101"/>
      <c r="R595" s="101"/>
      <c r="S595" s="59">
        <v>260000</v>
      </c>
      <c r="T595" s="60">
        <v>390000</v>
      </c>
      <c r="U595" s="60">
        <v>390000</v>
      </c>
      <c r="V595" s="61">
        <v>514595.56</v>
      </c>
      <c r="W595" s="146">
        <v>1554595.56</v>
      </c>
      <c r="X595" s="102">
        <v>0</v>
      </c>
      <c r="Y595" s="103"/>
      <c r="Z595" s="9"/>
      <c r="AA595" s="8">
        <v>1554595.56</v>
      </c>
      <c r="AB595" s="6" t="s">
        <v>0</v>
      </c>
    </row>
    <row r="596" spans="1:28" ht="12.75" customHeight="1" x14ac:dyDescent="0.2">
      <c r="A596" s="7"/>
      <c r="B596" s="99" t="s">
        <v>68</v>
      </c>
      <c r="C596" s="99"/>
      <c r="D596" s="99"/>
      <c r="E596" s="99"/>
      <c r="F596" s="99"/>
      <c r="G596" s="99"/>
      <c r="H596" s="99"/>
      <c r="I596" s="99"/>
      <c r="J596" s="99"/>
      <c r="K596" s="99"/>
      <c r="L596" s="100"/>
      <c r="M596" s="57">
        <v>10</v>
      </c>
      <c r="N596" s="57">
        <v>2</v>
      </c>
      <c r="O596" s="58" t="s">
        <v>0</v>
      </c>
      <c r="P596" s="56" t="s">
        <v>0</v>
      </c>
      <c r="Q596" s="101"/>
      <c r="R596" s="101"/>
      <c r="S596" s="59">
        <v>12100274.9</v>
      </c>
      <c r="T596" s="60">
        <v>20613898.870000001</v>
      </c>
      <c r="U596" s="60">
        <v>15469927.85</v>
      </c>
      <c r="V596" s="61">
        <v>15579892.83</v>
      </c>
      <c r="W596" s="146">
        <v>63763994.450000003</v>
      </c>
      <c r="X596" s="102">
        <v>0</v>
      </c>
      <c r="Y596" s="103"/>
      <c r="Z596" s="9"/>
      <c r="AA596" s="8">
        <v>63763994.450000003</v>
      </c>
      <c r="AB596" s="6" t="s">
        <v>0</v>
      </c>
    </row>
    <row r="597" spans="1:28" ht="16.149999999999999" customHeight="1" x14ac:dyDescent="0.2">
      <c r="A597" s="7"/>
      <c r="B597" s="99" t="s">
        <v>9</v>
      </c>
      <c r="C597" s="99"/>
      <c r="D597" s="99"/>
      <c r="E597" s="99"/>
      <c r="F597" s="99"/>
      <c r="G597" s="99"/>
      <c r="H597" s="99"/>
      <c r="I597" s="99"/>
      <c r="J597" s="99"/>
      <c r="K597" s="99"/>
      <c r="L597" s="100"/>
      <c r="M597" s="57">
        <v>10</v>
      </c>
      <c r="N597" s="57">
        <v>2</v>
      </c>
      <c r="O597" s="58" t="s">
        <v>8</v>
      </c>
      <c r="P597" s="56" t="s">
        <v>0</v>
      </c>
      <c r="Q597" s="101"/>
      <c r="R597" s="101"/>
      <c r="S597" s="59">
        <v>12100274.9</v>
      </c>
      <c r="T597" s="60">
        <v>20613898.870000001</v>
      </c>
      <c r="U597" s="60">
        <v>15469927.85</v>
      </c>
      <c r="V597" s="61">
        <v>15579892.83</v>
      </c>
      <c r="W597" s="146">
        <v>63763994.450000003</v>
      </c>
      <c r="X597" s="102">
        <v>0</v>
      </c>
      <c r="Y597" s="103"/>
      <c r="Z597" s="9"/>
      <c r="AA597" s="8">
        <v>63763994.450000003</v>
      </c>
      <c r="AB597" s="6" t="s">
        <v>0</v>
      </c>
    </row>
    <row r="598" spans="1:28" ht="12.75" customHeight="1" x14ac:dyDescent="0.2">
      <c r="A598" s="7"/>
      <c r="B598" s="99" t="s">
        <v>67</v>
      </c>
      <c r="C598" s="99"/>
      <c r="D598" s="99"/>
      <c r="E598" s="99"/>
      <c r="F598" s="99"/>
      <c r="G598" s="99"/>
      <c r="H598" s="99"/>
      <c r="I598" s="99"/>
      <c r="J598" s="99"/>
      <c r="K598" s="99"/>
      <c r="L598" s="100"/>
      <c r="M598" s="57">
        <v>10</v>
      </c>
      <c r="N598" s="57">
        <v>2</v>
      </c>
      <c r="O598" s="58" t="s">
        <v>66</v>
      </c>
      <c r="P598" s="56" t="s">
        <v>0</v>
      </c>
      <c r="Q598" s="101"/>
      <c r="R598" s="101"/>
      <c r="S598" s="59">
        <v>264838.28000000003</v>
      </c>
      <c r="T598" s="60">
        <v>1431638.03</v>
      </c>
      <c r="U598" s="60">
        <v>523959.09</v>
      </c>
      <c r="V598" s="61">
        <v>520959.05</v>
      </c>
      <c r="W598" s="146">
        <v>2741394.45</v>
      </c>
      <c r="X598" s="102">
        <v>0</v>
      </c>
      <c r="Y598" s="103"/>
      <c r="Z598" s="9"/>
      <c r="AA598" s="8">
        <v>2741394.45</v>
      </c>
      <c r="AB598" s="6" t="s">
        <v>0</v>
      </c>
    </row>
    <row r="599" spans="1:28" ht="39" customHeight="1" x14ac:dyDescent="0.2">
      <c r="A599" s="7"/>
      <c r="B599" s="99" t="s">
        <v>16</v>
      </c>
      <c r="C599" s="99"/>
      <c r="D599" s="99"/>
      <c r="E599" s="99"/>
      <c r="F599" s="99"/>
      <c r="G599" s="99"/>
      <c r="H599" s="99"/>
      <c r="I599" s="99"/>
      <c r="J599" s="99"/>
      <c r="K599" s="99"/>
      <c r="L599" s="100"/>
      <c r="M599" s="57">
        <v>10</v>
      </c>
      <c r="N599" s="57">
        <v>2</v>
      </c>
      <c r="O599" s="58" t="s">
        <v>66</v>
      </c>
      <c r="P599" s="56">
        <v>100</v>
      </c>
      <c r="Q599" s="101"/>
      <c r="R599" s="101"/>
      <c r="S599" s="59">
        <v>50163.78</v>
      </c>
      <c r="T599" s="60">
        <v>81156.490000000005</v>
      </c>
      <c r="U599" s="60">
        <v>64160.1</v>
      </c>
      <c r="V599" s="61">
        <v>61160.1</v>
      </c>
      <c r="W599" s="146">
        <v>256640.47000000003</v>
      </c>
      <c r="X599" s="102">
        <v>0</v>
      </c>
      <c r="Y599" s="103"/>
      <c r="Z599" s="9"/>
      <c r="AA599" s="8">
        <v>256640.47</v>
      </c>
      <c r="AB599" s="6" t="s">
        <v>0</v>
      </c>
    </row>
    <row r="600" spans="1:28" ht="12" customHeight="1" x14ac:dyDescent="0.2">
      <c r="A600" s="7"/>
      <c r="B600" s="99" t="s">
        <v>15</v>
      </c>
      <c r="C600" s="99"/>
      <c r="D600" s="99"/>
      <c r="E600" s="99"/>
      <c r="F600" s="99"/>
      <c r="G600" s="99"/>
      <c r="H600" s="99"/>
      <c r="I600" s="99"/>
      <c r="J600" s="99"/>
      <c r="K600" s="99"/>
      <c r="L600" s="100"/>
      <c r="M600" s="57">
        <v>10</v>
      </c>
      <c r="N600" s="57">
        <v>2</v>
      </c>
      <c r="O600" s="58" t="s">
        <v>66</v>
      </c>
      <c r="P600" s="56">
        <v>110</v>
      </c>
      <c r="Q600" s="101"/>
      <c r="R600" s="101"/>
      <c r="S600" s="59">
        <v>50163.78</v>
      </c>
      <c r="T600" s="60">
        <v>81156.490000000005</v>
      </c>
      <c r="U600" s="60">
        <v>64160.1</v>
      </c>
      <c r="V600" s="61">
        <v>61160.1</v>
      </c>
      <c r="W600" s="146">
        <v>256640.47000000003</v>
      </c>
      <c r="X600" s="102">
        <v>0</v>
      </c>
      <c r="Y600" s="103"/>
      <c r="Z600" s="9"/>
      <c r="AA600" s="8">
        <v>256640.47</v>
      </c>
      <c r="AB600" s="6" t="s">
        <v>0</v>
      </c>
    </row>
    <row r="601" spans="1:28" ht="21.6" customHeight="1" x14ac:dyDescent="0.2">
      <c r="A601" s="7"/>
      <c r="B601" s="99" t="s">
        <v>14</v>
      </c>
      <c r="C601" s="99"/>
      <c r="D601" s="99"/>
      <c r="E601" s="99"/>
      <c r="F601" s="99"/>
      <c r="G601" s="99"/>
      <c r="H601" s="99"/>
      <c r="I601" s="99"/>
      <c r="J601" s="99"/>
      <c r="K601" s="99"/>
      <c r="L601" s="100"/>
      <c r="M601" s="57">
        <v>10</v>
      </c>
      <c r="N601" s="57">
        <v>2</v>
      </c>
      <c r="O601" s="58" t="s">
        <v>66</v>
      </c>
      <c r="P601" s="56">
        <v>200</v>
      </c>
      <c r="Q601" s="101"/>
      <c r="R601" s="101"/>
      <c r="S601" s="59">
        <v>174674.5</v>
      </c>
      <c r="T601" s="60">
        <v>988478.56</v>
      </c>
      <c r="U601" s="60">
        <v>459173.99</v>
      </c>
      <c r="V601" s="61">
        <v>459173.93</v>
      </c>
      <c r="W601" s="146">
        <v>2081500.98</v>
      </c>
      <c r="X601" s="102">
        <v>0</v>
      </c>
      <c r="Y601" s="103"/>
      <c r="Z601" s="9"/>
      <c r="AA601" s="8">
        <v>2081500.98</v>
      </c>
      <c r="AB601" s="6" t="s">
        <v>0</v>
      </c>
    </row>
    <row r="602" spans="1:28" ht="21" customHeight="1" x14ac:dyDescent="0.2">
      <c r="A602" s="7"/>
      <c r="B602" s="99" t="s">
        <v>13</v>
      </c>
      <c r="C602" s="99"/>
      <c r="D602" s="99"/>
      <c r="E602" s="99"/>
      <c r="F602" s="99"/>
      <c r="G602" s="99"/>
      <c r="H602" s="99"/>
      <c r="I602" s="99"/>
      <c r="J602" s="99"/>
      <c r="K602" s="99"/>
      <c r="L602" s="100"/>
      <c r="M602" s="57">
        <v>10</v>
      </c>
      <c r="N602" s="57">
        <v>2</v>
      </c>
      <c r="O602" s="58" t="s">
        <v>66</v>
      </c>
      <c r="P602" s="56">
        <v>240</v>
      </c>
      <c r="Q602" s="101"/>
      <c r="R602" s="101"/>
      <c r="S602" s="59">
        <v>174674.5</v>
      </c>
      <c r="T602" s="60">
        <v>988478.56</v>
      </c>
      <c r="U602" s="60">
        <v>459173.99</v>
      </c>
      <c r="V602" s="61">
        <v>459173.93</v>
      </c>
      <c r="W602" s="146">
        <v>2081500.98</v>
      </c>
      <c r="X602" s="102">
        <v>0</v>
      </c>
      <c r="Y602" s="103"/>
      <c r="Z602" s="9"/>
      <c r="AA602" s="8">
        <v>2081500.98</v>
      </c>
      <c r="AB602" s="6" t="s">
        <v>0</v>
      </c>
    </row>
    <row r="603" spans="1:28" ht="12" customHeight="1" x14ac:dyDescent="0.2">
      <c r="A603" s="7"/>
      <c r="B603" s="99" t="s">
        <v>40</v>
      </c>
      <c r="C603" s="99"/>
      <c r="D603" s="99"/>
      <c r="E603" s="99"/>
      <c r="F603" s="99"/>
      <c r="G603" s="99"/>
      <c r="H603" s="99"/>
      <c r="I603" s="99"/>
      <c r="J603" s="99"/>
      <c r="K603" s="99"/>
      <c r="L603" s="100"/>
      <c r="M603" s="57">
        <v>10</v>
      </c>
      <c r="N603" s="57">
        <v>2</v>
      </c>
      <c r="O603" s="58" t="s">
        <v>66</v>
      </c>
      <c r="P603" s="56">
        <v>300</v>
      </c>
      <c r="Q603" s="101"/>
      <c r="R603" s="101"/>
      <c r="S603" s="59">
        <v>40000</v>
      </c>
      <c r="T603" s="60">
        <v>360000</v>
      </c>
      <c r="U603" s="60">
        <v>0</v>
      </c>
      <c r="V603" s="61">
        <v>0</v>
      </c>
      <c r="W603" s="146">
        <v>400000</v>
      </c>
      <c r="X603" s="102">
        <v>0</v>
      </c>
      <c r="Y603" s="103"/>
      <c r="Z603" s="9"/>
      <c r="AA603" s="8">
        <v>400000</v>
      </c>
      <c r="AB603" s="6" t="s">
        <v>0</v>
      </c>
    </row>
    <row r="604" spans="1:28" ht="25.9" customHeight="1" x14ac:dyDescent="0.2">
      <c r="A604" s="7"/>
      <c r="B604" s="99" t="s">
        <v>39</v>
      </c>
      <c r="C604" s="99"/>
      <c r="D604" s="99"/>
      <c r="E604" s="99"/>
      <c r="F604" s="99"/>
      <c r="G604" s="99"/>
      <c r="H604" s="99"/>
      <c r="I604" s="99"/>
      <c r="J604" s="99"/>
      <c r="K604" s="99"/>
      <c r="L604" s="100"/>
      <c r="M604" s="57">
        <v>10</v>
      </c>
      <c r="N604" s="57">
        <v>2</v>
      </c>
      <c r="O604" s="58" t="s">
        <v>66</v>
      </c>
      <c r="P604" s="56">
        <v>320</v>
      </c>
      <c r="Q604" s="101"/>
      <c r="R604" s="101"/>
      <c r="S604" s="59">
        <v>40000</v>
      </c>
      <c r="T604" s="60">
        <v>360000</v>
      </c>
      <c r="U604" s="60">
        <v>0</v>
      </c>
      <c r="V604" s="61">
        <v>0</v>
      </c>
      <c r="W604" s="146">
        <v>400000</v>
      </c>
      <c r="X604" s="102">
        <v>0</v>
      </c>
      <c r="Y604" s="103"/>
      <c r="Z604" s="9"/>
      <c r="AA604" s="8">
        <v>400000</v>
      </c>
      <c r="AB604" s="6" t="s">
        <v>0</v>
      </c>
    </row>
    <row r="605" spans="1:28" ht="12.75" customHeight="1" x14ac:dyDescent="0.2">
      <c r="A605" s="7"/>
      <c r="B605" s="99" t="s">
        <v>20</v>
      </c>
      <c r="C605" s="99"/>
      <c r="D605" s="99"/>
      <c r="E605" s="99"/>
      <c r="F605" s="99"/>
      <c r="G605" s="99"/>
      <c r="H605" s="99"/>
      <c r="I605" s="99"/>
      <c r="J605" s="99"/>
      <c r="K605" s="99"/>
      <c r="L605" s="100"/>
      <c r="M605" s="57">
        <v>10</v>
      </c>
      <c r="N605" s="57">
        <v>2</v>
      </c>
      <c r="O605" s="58" t="s">
        <v>66</v>
      </c>
      <c r="P605" s="56">
        <v>800</v>
      </c>
      <c r="Q605" s="101"/>
      <c r="R605" s="101"/>
      <c r="S605" s="59">
        <v>0</v>
      </c>
      <c r="T605" s="60">
        <v>2002.98</v>
      </c>
      <c r="U605" s="60">
        <v>625</v>
      </c>
      <c r="V605" s="61">
        <v>625.02</v>
      </c>
      <c r="W605" s="146">
        <v>3253</v>
      </c>
      <c r="X605" s="102">
        <v>0</v>
      </c>
      <c r="Y605" s="103"/>
      <c r="Z605" s="9"/>
      <c r="AA605" s="8">
        <v>3253</v>
      </c>
      <c r="AB605" s="6" t="s">
        <v>0</v>
      </c>
    </row>
    <row r="606" spans="1:28" ht="13.9" customHeight="1" x14ac:dyDescent="0.2">
      <c r="A606" s="7"/>
      <c r="B606" s="99" t="s">
        <v>19</v>
      </c>
      <c r="C606" s="99"/>
      <c r="D606" s="99"/>
      <c r="E606" s="99"/>
      <c r="F606" s="99"/>
      <c r="G606" s="99"/>
      <c r="H606" s="99"/>
      <c r="I606" s="99"/>
      <c r="J606" s="99"/>
      <c r="K606" s="99"/>
      <c r="L606" s="100"/>
      <c r="M606" s="57">
        <v>10</v>
      </c>
      <c r="N606" s="57">
        <v>2</v>
      </c>
      <c r="O606" s="58" t="s">
        <v>66</v>
      </c>
      <c r="P606" s="56">
        <v>850</v>
      </c>
      <c r="Q606" s="101"/>
      <c r="R606" s="101"/>
      <c r="S606" s="59">
        <v>0</v>
      </c>
      <c r="T606" s="60">
        <v>2002.98</v>
      </c>
      <c r="U606" s="60">
        <v>625</v>
      </c>
      <c r="V606" s="61">
        <v>625.02</v>
      </c>
      <c r="W606" s="146">
        <v>3253</v>
      </c>
      <c r="X606" s="102">
        <v>0</v>
      </c>
      <c r="Y606" s="103"/>
      <c r="Z606" s="9"/>
      <c r="AA606" s="8">
        <v>3253</v>
      </c>
      <c r="AB606" s="6" t="s">
        <v>0</v>
      </c>
    </row>
    <row r="607" spans="1:28" ht="25.15" customHeight="1" x14ac:dyDescent="0.2">
      <c r="A607" s="7"/>
      <c r="B607" s="99" t="s">
        <v>65</v>
      </c>
      <c r="C607" s="99"/>
      <c r="D607" s="99"/>
      <c r="E607" s="99"/>
      <c r="F607" s="99"/>
      <c r="G607" s="99"/>
      <c r="H607" s="99"/>
      <c r="I607" s="99"/>
      <c r="J607" s="99"/>
      <c r="K607" s="99"/>
      <c r="L607" s="100"/>
      <c r="M607" s="57">
        <v>10</v>
      </c>
      <c r="N607" s="57">
        <v>2</v>
      </c>
      <c r="O607" s="58" t="s">
        <v>63</v>
      </c>
      <c r="P607" s="56" t="s">
        <v>0</v>
      </c>
      <c r="Q607" s="101"/>
      <c r="R607" s="101"/>
      <c r="S607" s="59">
        <v>21600</v>
      </c>
      <c r="T607" s="60">
        <v>47700</v>
      </c>
      <c r="U607" s="60">
        <v>34650</v>
      </c>
      <c r="V607" s="61">
        <v>34650</v>
      </c>
      <c r="W607" s="146">
        <v>138600</v>
      </c>
      <c r="X607" s="102">
        <v>0</v>
      </c>
      <c r="Y607" s="103"/>
      <c r="Z607" s="9"/>
      <c r="AA607" s="8">
        <v>138600</v>
      </c>
      <c r="AB607" s="6" t="s">
        <v>0</v>
      </c>
    </row>
    <row r="608" spans="1:28" ht="16.149999999999999" customHeight="1" x14ac:dyDescent="0.2">
      <c r="A608" s="7"/>
      <c r="B608" s="99" t="s">
        <v>40</v>
      </c>
      <c r="C608" s="99"/>
      <c r="D608" s="99"/>
      <c r="E608" s="99"/>
      <c r="F608" s="99"/>
      <c r="G608" s="99"/>
      <c r="H608" s="99"/>
      <c r="I608" s="99"/>
      <c r="J608" s="99"/>
      <c r="K608" s="99"/>
      <c r="L608" s="100"/>
      <c r="M608" s="57">
        <v>10</v>
      </c>
      <c r="N608" s="57">
        <v>2</v>
      </c>
      <c r="O608" s="58" t="s">
        <v>63</v>
      </c>
      <c r="P608" s="56">
        <v>300</v>
      </c>
      <c r="Q608" s="101"/>
      <c r="R608" s="101"/>
      <c r="S608" s="59">
        <v>21600</v>
      </c>
      <c r="T608" s="60">
        <v>47700</v>
      </c>
      <c r="U608" s="60">
        <v>34650</v>
      </c>
      <c r="V608" s="61">
        <v>34650</v>
      </c>
      <c r="W608" s="146">
        <v>138600</v>
      </c>
      <c r="X608" s="102">
        <v>0</v>
      </c>
      <c r="Y608" s="103"/>
      <c r="Z608" s="9"/>
      <c r="AA608" s="8">
        <v>138600</v>
      </c>
      <c r="AB608" s="6" t="s">
        <v>0</v>
      </c>
    </row>
    <row r="609" spans="1:28" ht="15.6" customHeight="1" x14ac:dyDescent="0.2">
      <c r="A609" s="7"/>
      <c r="B609" s="99" t="s">
        <v>64</v>
      </c>
      <c r="C609" s="99"/>
      <c r="D609" s="99"/>
      <c r="E609" s="99"/>
      <c r="F609" s="99"/>
      <c r="G609" s="99"/>
      <c r="H609" s="99"/>
      <c r="I609" s="99"/>
      <c r="J609" s="99"/>
      <c r="K609" s="99"/>
      <c r="L609" s="100"/>
      <c r="M609" s="57">
        <v>10</v>
      </c>
      <c r="N609" s="57">
        <v>2</v>
      </c>
      <c r="O609" s="58" t="s">
        <v>63</v>
      </c>
      <c r="P609" s="56">
        <v>310</v>
      </c>
      <c r="Q609" s="101"/>
      <c r="R609" s="101"/>
      <c r="S609" s="59">
        <v>21600</v>
      </c>
      <c r="T609" s="60">
        <v>47700</v>
      </c>
      <c r="U609" s="60">
        <v>34650</v>
      </c>
      <c r="V609" s="61">
        <v>34650</v>
      </c>
      <c r="W609" s="146">
        <v>138600</v>
      </c>
      <c r="X609" s="102">
        <v>0</v>
      </c>
      <c r="Y609" s="103"/>
      <c r="Z609" s="9"/>
      <c r="AA609" s="8">
        <v>138600</v>
      </c>
      <c r="AB609" s="6" t="s">
        <v>0</v>
      </c>
    </row>
    <row r="610" spans="1:28" ht="33.6" customHeight="1" x14ac:dyDescent="0.2">
      <c r="A610" s="7"/>
      <c r="B610" s="99" t="s">
        <v>62</v>
      </c>
      <c r="C610" s="99"/>
      <c r="D610" s="99"/>
      <c r="E610" s="99"/>
      <c r="F610" s="99"/>
      <c r="G610" s="99"/>
      <c r="H610" s="99"/>
      <c r="I610" s="99"/>
      <c r="J610" s="99"/>
      <c r="K610" s="99"/>
      <c r="L610" s="100"/>
      <c r="M610" s="57">
        <v>10</v>
      </c>
      <c r="N610" s="57">
        <v>2</v>
      </c>
      <c r="O610" s="58" t="s">
        <v>61</v>
      </c>
      <c r="P610" s="56" t="s">
        <v>0</v>
      </c>
      <c r="Q610" s="101"/>
      <c r="R610" s="101"/>
      <c r="S610" s="59">
        <v>9292866.6199999992</v>
      </c>
      <c r="T610" s="60">
        <v>12514150.84</v>
      </c>
      <c r="U610" s="60">
        <v>10904308.76</v>
      </c>
      <c r="V610" s="61">
        <v>11047273.779999999</v>
      </c>
      <c r="W610" s="146">
        <v>43758600</v>
      </c>
      <c r="X610" s="102">
        <v>0</v>
      </c>
      <c r="Y610" s="103"/>
      <c r="Z610" s="9"/>
      <c r="AA610" s="8">
        <v>43758600</v>
      </c>
      <c r="AB610" s="6" t="s">
        <v>0</v>
      </c>
    </row>
    <row r="611" spans="1:28" ht="30" customHeight="1" x14ac:dyDescent="0.2">
      <c r="A611" s="7"/>
      <c r="B611" s="99" t="s">
        <v>16</v>
      </c>
      <c r="C611" s="99"/>
      <c r="D611" s="99"/>
      <c r="E611" s="99"/>
      <c r="F611" s="99"/>
      <c r="G611" s="99"/>
      <c r="H611" s="99"/>
      <c r="I611" s="99"/>
      <c r="J611" s="99"/>
      <c r="K611" s="99"/>
      <c r="L611" s="100"/>
      <c r="M611" s="57">
        <v>10</v>
      </c>
      <c r="N611" s="57">
        <v>2</v>
      </c>
      <c r="O611" s="58" t="s">
        <v>61</v>
      </c>
      <c r="P611" s="56">
        <v>100</v>
      </c>
      <c r="Q611" s="101"/>
      <c r="R611" s="101"/>
      <c r="S611" s="59">
        <v>5601996.8899999997</v>
      </c>
      <c r="T611" s="60">
        <v>8648240.1099999994</v>
      </c>
      <c r="U611" s="60">
        <v>7123618.5</v>
      </c>
      <c r="V611" s="61">
        <v>7123618.5</v>
      </c>
      <c r="W611" s="146">
        <v>28497474</v>
      </c>
      <c r="X611" s="102">
        <v>0</v>
      </c>
      <c r="Y611" s="103"/>
      <c r="Z611" s="9"/>
      <c r="AA611" s="8">
        <v>28497474</v>
      </c>
      <c r="AB611" s="6" t="s">
        <v>0</v>
      </c>
    </row>
    <row r="612" spans="1:28" ht="15.6" customHeight="1" x14ac:dyDescent="0.2">
      <c r="A612" s="7"/>
      <c r="B612" s="99" t="s">
        <v>15</v>
      </c>
      <c r="C612" s="99"/>
      <c r="D612" s="99"/>
      <c r="E612" s="99"/>
      <c r="F612" s="99"/>
      <c r="G612" s="99"/>
      <c r="H612" s="99"/>
      <c r="I612" s="99"/>
      <c r="J612" s="99"/>
      <c r="K612" s="99"/>
      <c r="L612" s="100"/>
      <c r="M612" s="57">
        <v>10</v>
      </c>
      <c r="N612" s="57">
        <v>2</v>
      </c>
      <c r="O612" s="58" t="s">
        <v>61</v>
      </c>
      <c r="P612" s="56">
        <v>110</v>
      </c>
      <c r="Q612" s="101"/>
      <c r="R612" s="101"/>
      <c r="S612" s="59">
        <v>5601996.8899999997</v>
      </c>
      <c r="T612" s="60">
        <v>8648240.1099999994</v>
      </c>
      <c r="U612" s="60">
        <v>7123618.5</v>
      </c>
      <c r="V612" s="61">
        <v>7123618.5</v>
      </c>
      <c r="W612" s="146">
        <v>28497474</v>
      </c>
      <c r="X612" s="102">
        <v>0</v>
      </c>
      <c r="Y612" s="103"/>
      <c r="Z612" s="9"/>
      <c r="AA612" s="8">
        <v>28497474</v>
      </c>
      <c r="AB612" s="6" t="s">
        <v>0</v>
      </c>
    </row>
    <row r="613" spans="1:28" ht="22.9" customHeight="1" x14ac:dyDescent="0.2">
      <c r="A613" s="7"/>
      <c r="B613" s="99" t="s">
        <v>14</v>
      </c>
      <c r="C613" s="99"/>
      <c r="D613" s="99"/>
      <c r="E613" s="99"/>
      <c r="F613" s="99"/>
      <c r="G613" s="99"/>
      <c r="H613" s="99"/>
      <c r="I613" s="99"/>
      <c r="J613" s="99"/>
      <c r="K613" s="99"/>
      <c r="L613" s="100"/>
      <c r="M613" s="57">
        <v>10</v>
      </c>
      <c r="N613" s="57">
        <v>2</v>
      </c>
      <c r="O613" s="58" t="s">
        <v>61</v>
      </c>
      <c r="P613" s="56">
        <v>200</v>
      </c>
      <c r="Q613" s="101"/>
      <c r="R613" s="101"/>
      <c r="S613" s="59">
        <v>90869.73</v>
      </c>
      <c r="T613" s="60">
        <v>285510.73</v>
      </c>
      <c r="U613" s="60">
        <v>180690.26</v>
      </c>
      <c r="V613" s="61">
        <v>185690.28</v>
      </c>
      <c r="W613" s="146">
        <v>742761</v>
      </c>
      <c r="X613" s="102">
        <v>0</v>
      </c>
      <c r="Y613" s="103"/>
      <c r="Z613" s="9"/>
      <c r="AA613" s="8">
        <v>742761</v>
      </c>
      <c r="AB613" s="6" t="s">
        <v>0</v>
      </c>
    </row>
    <row r="614" spans="1:28" ht="24.6" customHeight="1" x14ac:dyDescent="0.2">
      <c r="A614" s="7"/>
      <c r="B614" s="99" t="s">
        <v>13</v>
      </c>
      <c r="C614" s="99"/>
      <c r="D614" s="99"/>
      <c r="E614" s="99"/>
      <c r="F614" s="99"/>
      <c r="G614" s="99"/>
      <c r="H614" s="99"/>
      <c r="I614" s="99"/>
      <c r="J614" s="99"/>
      <c r="K614" s="99"/>
      <c r="L614" s="100"/>
      <c r="M614" s="57">
        <v>10</v>
      </c>
      <c r="N614" s="57">
        <v>2</v>
      </c>
      <c r="O614" s="58" t="s">
        <v>61</v>
      </c>
      <c r="P614" s="56">
        <v>240</v>
      </c>
      <c r="Q614" s="101"/>
      <c r="R614" s="101"/>
      <c r="S614" s="59">
        <v>90869.73</v>
      </c>
      <c r="T614" s="60">
        <v>285510.73</v>
      </c>
      <c r="U614" s="60">
        <v>180690.26</v>
      </c>
      <c r="V614" s="61">
        <v>185690.28</v>
      </c>
      <c r="W614" s="146">
        <v>742761</v>
      </c>
      <c r="X614" s="102">
        <v>0</v>
      </c>
      <c r="Y614" s="103"/>
      <c r="Z614" s="9"/>
      <c r="AA614" s="8">
        <v>742761</v>
      </c>
      <c r="AB614" s="6" t="s">
        <v>0</v>
      </c>
    </row>
    <row r="615" spans="1:28" ht="22.9" customHeight="1" x14ac:dyDescent="0.2">
      <c r="A615" s="7"/>
      <c r="B615" s="99" t="s">
        <v>57</v>
      </c>
      <c r="C615" s="99"/>
      <c r="D615" s="99"/>
      <c r="E615" s="99"/>
      <c r="F615" s="99"/>
      <c r="G615" s="99"/>
      <c r="H615" s="99"/>
      <c r="I615" s="99"/>
      <c r="J615" s="99"/>
      <c r="K615" s="99"/>
      <c r="L615" s="100"/>
      <c r="M615" s="57">
        <v>10</v>
      </c>
      <c r="N615" s="57">
        <v>2</v>
      </c>
      <c r="O615" s="58" t="s">
        <v>61</v>
      </c>
      <c r="P615" s="56">
        <v>600</v>
      </c>
      <c r="Q615" s="101"/>
      <c r="R615" s="101"/>
      <c r="S615" s="59">
        <v>3600000</v>
      </c>
      <c r="T615" s="60">
        <v>3558400</v>
      </c>
      <c r="U615" s="60">
        <v>3600000</v>
      </c>
      <c r="V615" s="61">
        <v>3737965</v>
      </c>
      <c r="W615" s="146">
        <v>14496365</v>
      </c>
      <c r="X615" s="102">
        <v>0</v>
      </c>
      <c r="Y615" s="103"/>
      <c r="Z615" s="9"/>
      <c r="AA615" s="8">
        <v>14496365</v>
      </c>
      <c r="AB615" s="6" t="s">
        <v>0</v>
      </c>
    </row>
    <row r="616" spans="1:28" ht="12.75" customHeight="1" x14ac:dyDescent="0.2">
      <c r="A616" s="7"/>
      <c r="B616" s="99" t="s">
        <v>56</v>
      </c>
      <c r="C616" s="99"/>
      <c r="D616" s="99"/>
      <c r="E616" s="99"/>
      <c r="F616" s="99"/>
      <c r="G616" s="99"/>
      <c r="H616" s="99"/>
      <c r="I616" s="99"/>
      <c r="J616" s="99"/>
      <c r="K616" s="99"/>
      <c r="L616" s="100"/>
      <c r="M616" s="57">
        <v>10</v>
      </c>
      <c r="N616" s="57">
        <v>2</v>
      </c>
      <c r="O616" s="58" t="s">
        <v>61</v>
      </c>
      <c r="P616" s="56">
        <v>610</v>
      </c>
      <c r="Q616" s="101"/>
      <c r="R616" s="101"/>
      <c r="S616" s="59">
        <v>3600000</v>
      </c>
      <c r="T616" s="60">
        <v>3558400</v>
      </c>
      <c r="U616" s="60">
        <v>3600000</v>
      </c>
      <c r="V616" s="61">
        <v>3737965</v>
      </c>
      <c r="W616" s="146">
        <v>14496365</v>
      </c>
      <c r="X616" s="102">
        <v>0</v>
      </c>
      <c r="Y616" s="103"/>
      <c r="Z616" s="9"/>
      <c r="AA616" s="8">
        <v>14496365</v>
      </c>
      <c r="AB616" s="6" t="s">
        <v>0</v>
      </c>
    </row>
    <row r="617" spans="1:28" ht="12.75" customHeight="1" x14ac:dyDescent="0.2">
      <c r="A617" s="7"/>
      <c r="B617" s="99" t="s">
        <v>20</v>
      </c>
      <c r="C617" s="99"/>
      <c r="D617" s="99"/>
      <c r="E617" s="99"/>
      <c r="F617" s="99"/>
      <c r="G617" s="99"/>
      <c r="H617" s="99"/>
      <c r="I617" s="99"/>
      <c r="J617" s="99"/>
      <c r="K617" s="99"/>
      <c r="L617" s="100"/>
      <c r="M617" s="57">
        <v>10</v>
      </c>
      <c r="N617" s="57">
        <v>2</v>
      </c>
      <c r="O617" s="58" t="s">
        <v>61</v>
      </c>
      <c r="P617" s="56">
        <v>800</v>
      </c>
      <c r="Q617" s="101"/>
      <c r="R617" s="101"/>
      <c r="S617" s="59">
        <v>0</v>
      </c>
      <c r="T617" s="60">
        <v>22000</v>
      </c>
      <c r="U617" s="60">
        <v>0</v>
      </c>
      <c r="V617" s="61">
        <v>0</v>
      </c>
      <c r="W617" s="146">
        <v>22000</v>
      </c>
      <c r="X617" s="102">
        <v>0</v>
      </c>
      <c r="Y617" s="103"/>
      <c r="Z617" s="9"/>
      <c r="AA617" s="8">
        <v>22000</v>
      </c>
      <c r="AB617" s="6" t="s">
        <v>0</v>
      </c>
    </row>
    <row r="618" spans="1:28" ht="12.6" customHeight="1" x14ac:dyDescent="0.2">
      <c r="A618" s="7"/>
      <c r="B618" s="99" t="s">
        <v>19</v>
      </c>
      <c r="C618" s="99"/>
      <c r="D618" s="99"/>
      <c r="E618" s="99"/>
      <c r="F618" s="99"/>
      <c r="G618" s="99"/>
      <c r="H618" s="99"/>
      <c r="I618" s="99"/>
      <c r="J618" s="99"/>
      <c r="K618" s="99"/>
      <c r="L618" s="100"/>
      <c r="M618" s="57">
        <v>10</v>
      </c>
      <c r="N618" s="57">
        <v>2</v>
      </c>
      <c r="O618" s="58" t="s">
        <v>61</v>
      </c>
      <c r="P618" s="56">
        <v>850</v>
      </c>
      <c r="Q618" s="101"/>
      <c r="R618" s="101"/>
      <c r="S618" s="59">
        <v>0</v>
      </c>
      <c r="T618" s="60">
        <v>22000</v>
      </c>
      <c r="U618" s="60">
        <v>0</v>
      </c>
      <c r="V618" s="61">
        <v>0</v>
      </c>
      <c r="W618" s="146">
        <v>22000</v>
      </c>
      <c r="X618" s="102">
        <v>0</v>
      </c>
      <c r="Y618" s="103"/>
      <c r="Z618" s="9"/>
      <c r="AA618" s="8">
        <v>22000</v>
      </c>
      <c r="AB618" s="6" t="s">
        <v>0</v>
      </c>
    </row>
    <row r="619" spans="1:28" ht="34.15" customHeight="1" x14ac:dyDescent="0.2">
      <c r="A619" s="7"/>
      <c r="B619" s="99" t="s">
        <v>17</v>
      </c>
      <c r="C619" s="99"/>
      <c r="D619" s="99"/>
      <c r="E619" s="99"/>
      <c r="F619" s="99"/>
      <c r="G619" s="99"/>
      <c r="H619" s="99"/>
      <c r="I619" s="99"/>
      <c r="J619" s="99"/>
      <c r="K619" s="99"/>
      <c r="L619" s="100"/>
      <c r="M619" s="57">
        <v>10</v>
      </c>
      <c r="N619" s="57">
        <v>2</v>
      </c>
      <c r="O619" s="58" t="s">
        <v>12</v>
      </c>
      <c r="P619" s="56" t="s">
        <v>0</v>
      </c>
      <c r="Q619" s="101"/>
      <c r="R619" s="101"/>
      <c r="S619" s="59">
        <v>0</v>
      </c>
      <c r="T619" s="60">
        <v>500000</v>
      </c>
      <c r="U619" s="60">
        <v>0</v>
      </c>
      <c r="V619" s="61">
        <v>0</v>
      </c>
      <c r="W619" s="146">
        <v>500000</v>
      </c>
      <c r="X619" s="102">
        <v>0</v>
      </c>
      <c r="Y619" s="103"/>
      <c r="Z619" s="9"/>
      <c r="AA619" s="8">
        <v>500000</v>
      </c>
      <c r="AB619" s="6" t="s">
        <v>0</v>
      </c>
    </row>
    <row r="620" spans="1:28" ht="22.15" customHeight="1" x14ac:dyDescent="0.2">
      <c r="A620" s="7"/>
      <c r="B620" s="99" t="s">
        <v>14</v>
      </c>
      <c r="C620" s="99"/>
      <c r="D620" s="99"/>
      <c r="E620" s="99"/>
      <c r="F620" s="99"/>
      <c r="G620" s="99"/>
      <c r="H620" s="99"/>
      <c r="I620" s="99"/>
      <c r="J620" s="99"/>
      <c r="K620" s="99"/>
      <c r="L620" s="100"/>
      <c r="M620" s="57">
        <v>10</v>
      </c>
      <c r="N620" s="57">
        <v>2</v>
      </c>
      <c r="O620" s="58" t="s">
        <v>12</v>
      </c>
      <c r="P620" s="56">
        <v>200</v>
      </c>
      <c r="Q620" s="101"/>
      <c r="R620" s="101"/>
      <c r="S620" s="59">
        <v>0</v>
      </c>
      <c r="T620" s="60">
        <v>500000</v>
      </c>
      <c r="U620" s="60">
        <v>0</v>
      </c>
      <c r="V620" s="61">
        <v>0</v>
      </c>
      <c r="W620" s="146">
        <v>500000</v>
      </c>
      <c r="X620" s="102">
        <v>0</v>
      </c>
      <c r="Y620" s="103"/>
      <c r="Z620" s="9"/>
      <c r="AA620" s="8">
        <v>500000</v>
      </c>
      <c r="AB620" s="6" t="s">
        <v>0</v>
      </c>
    </row>
    <row r="621" spans="1:28" ht="22.9" customHeight="1" x14ac:dyDescent="0.2">
      <c r="A621" s="7"/>
      <c r="B621" s="99" t="s">
        <v>13</v>
      </c>
      <c r="C621" s="99"/>
      <c r="D621" s="99"/>
      <c r="E621" s="99"/>
      <c r="F621" s="99"/>
      <c r="G621" s="99"/>
      <c r="H621" s="99"/>
      <c r="I621" s="99"/>
      <c r="J621" s="99"/>
      <c r="K621" s="99"/>
      <c r="L621" s="100"/>
      <c r="M621" s="57">
        <v>10</v>
      </c>
      <c r="N621" s="57">
        <v>2</v>
      </c>
      <c r="O621" s="58" t="s">
        <v>12</v>
      </c>
      <c r="P621" s="56">
        <v>240</v>
      </c>
      <c r="Q621" s="101"/>
      <c r="R621" s="101"/>
      <c r="S621" s="59">
        <v>0</v>
      </c>
      <c r="T621" s="60">
        <v>500000</v>
      </c>
      <c r="U621" s="60">
        <v>0</v>
      </c>
      <c r="V621" s="61">
        <v>0</v>
      </c>
      <c r="W621" s="146">
        <v>500000</v>
      </c>
      <c r="X621" s="102">
        <v>0</v>
      </c>
      <c r="Y621" s="103"/>
      <c r="Z621" s="9"/>
      <c r="AA621" s="8">
        <v>500000</v>
      </c>
      <c r="AB621" s="6" t="s">
        <v>0</v>
      </c>
    </row>
    <row r="622" spans="1:28" ht="13.9" customHeight="1" x14ac:dyDescent="0.2">
      <c r="A622" s="7"/>
      <c r="B622" s="99" t="s">
        <v>60</v>
      </c>
      <c r="C622" s="99"/>
      <c r="D622" s="99"/>
      <c r="E622" s="99"/>
      <c r="F622" s="99"/>
      <c r="G622" s="99"/>
      <c r="H622" s="99"/>
      <c r="I622" s="99"/>
      <c r="J622" s="99"/>
      <c r="K622" s="99"/>
      <c r="L622" s="100"/>
      <c r="M622" s="57">
        <v>10</v>
      </c>
      <c r="N622" s="57">
        <v>2</v>
      </c>
      <c r="O622" s="58" t="s">
        <v>59</v>
      </c>
      <c r="P622" s="56" t="s">
        <v>0</v>
      </c>
      <c r="Q622" s="101"/>
      <c r="R622" s="101"/>
      <c r="S622" s="59">
        <v>2520970</v>
      </c>
      <c r="T622" s="60">
        <v>6120410</v>
      </c>
      <c r="U622" s="60">
        <v>4007010</v>
      </c>
      <c r="V622" s="61">
        <v>3977010</v>
      </c>
      <c r="W622" s="146">
        <v>16625400</v>
      </c>
      <c r="X622" s="102">
        <v>0</v>
      </c>
      <c r="Y622" s="103"/>
      <c r="Z622" s="9"/>
      <c r="AA622" s="8">
        <v>16625400</v>
      </c>
      <c r="AB622" s="6" t="s">
        <v>0</v>
      </c>
    </row>
    <row r="623" spans="1:28" ht="52.9" customHeight="1" x14ac:dyDescent="0.2">
      <c r="A623" s="7"/>
      <c r="B623" s="99" t="s">
        <v>58</v>
      </c>
      <c r="C623" s="99"/>
      <c r="D623" s="99"/>
      <c r="E623" s="99"/>
      <c r="F623" s="99"/>
      <c r="G623" s="99"/>
      <c r="H623" s="99"/>
      <c r="I623" s="99"/>
      <c r="J623" s="99"/>
      <c r="K623" s="99"/>
      <c r="L623" s="100"/>
      <c r="M623" s="57">
        <v>10</v>
      </c>
      <c r="N623" s="57">
        <v>2</v>
      </c>
      <c r="O623" s="58" t="s">
        <v>55</v>
      </c>
      <c r="P623" s="56" t="s">
        <v>0</v>
      </c>
      <c r="Q623" s="101"/>
      <c r="R623" s="101"/>
      <c r="S623" s="59">
        <v>2520970</v>
      </c>
      <c r="T623" s="60">
        <v>6120410</v>
      </c>
      <c r="U623" s="60">
        <v>4007010</v>
      </c>
      <c r="V623" s="61">
        <v>3977010</v>
      </c>
      <c r="W623" s="146">
        <v>16625400</v>
      </c>
      <c r="X623" s="102">
        <v>0</v>
      </c>
      <c r="Y623" s="103"/>
      <c r="Z623" s="9"/>
      <c r="AA623" s="8">
        <v>16625400</v>
      </c>
      <c r="AB623" s="6" t="s">
        <v>0</v>
      </c>
    </row>
    <row r="624" spans="1:28" ht="33.6" customHeight="1" x14ac:dyDescent="0.2">
      <c r="A624" s="7"/>
      <c r="B624" s="99" t="s">
        <v>16</v>
      </c>
      <c r="C624" s="99"/>
      <c r="D624" s="99"/>
      <c r="E624" s="99"/>
      <c r="F624" s="99"/>
      <c r="G624" s="99"/>
      <c r="H624" s="99"/>
      <c r="I624" s="99"/>
      <c r="J624" s="99"/>
      <c r="K624" s="99"/>
      <c r="L624" s="100"/>
      <c r="M624" s="57">
        <v>10</v>
      </c>
      <c r="N624" s="57">
        <v>2</v>
      </c>
      <c r="O624" s="58" t="s">
        <v>55</v>
      </c>
      <c r="P624" s="56">
        <v>100</v>
      </c>
      <c r="Q624" s="101"/>
      <c r="R624" s="101"/>
      <c r="S624" s="59">
        <v>1335670</v>
      </c>
      <c r="T624" s="60">
        <v>4037010</v>
      </c>
      <c r="U624" s="60">
        <v>4007010</v>
      </c>
      <c r="V624" s="61">
        <v>3977010</v>
      </c>
      <c r="W624" s="146">
        <v>13356700</v>
      </c>
      <c r="X624" s="102">
        <v>0</v>
      </c>
      <c r="Y624" s="103"/>
      <c r="Z624" s="9"/>
      <c r="AA624" s="8">
        <v>13356700</v>
      </c>
      <c r="AB624" s="6" t="s">
        <v>0</v>
      </c>
    </row>
    <row r="625" spans="1:28" ht="11.45" customHeight="1" x14ac:dyDescent="0.2">
      <c r="A625" s="7"/>
      <c r="B625" s="99" t="s">
        <v>15</v>
      </c>
      <c r="C625" s="99"/>
      <c r="D625" s="99"/>
      <c r="E625" s="99"/>
      <c r="F625" s="99"/>
      <c r="G625" s="99"/>
      <c r="H625" s="99"/>
      <c r="I625" s="99"/>
      <c r="J625" s="99"/>
      <c r="K625" s="99"/>
      <c r="L625" s="100"/>
      <c r="M625" s="57">
        <v>10</v>
      </c>
      <c r="N625" s="57">
        <v>2</v>
      </c>
      <c r="O625" s="58" t="s">
        <v>55</v>
      </c>
      <c r="P625" s="56">
        <v>110</v>
      </c>
      <c r="Q625" s="101"/>
      <c r="R625" s="101"/>
      <c r="S625" s="59">
        <v>1335670</v>
      </c>
      <c r="T625" s="60">
        <v>4037010</v>
      </c>
      <c r="U625" s="60">
        <v>4007010</v>
      </c>
      <c r="V625" s="61">
        <v>3977010</v>
      </c>
      <c r="W625" s="146">
        <v>13356700</v>
      </c>
      <c r="X625" s="102">
        <v>0</v>
      </c>
      <c r="Y625" s="103"/>
      <c r="Z625" s="9"/>
      <c r="AA625" s="8">
        <v>13356700</v>
      </c>
      <c r="AB625" s="6" t="s">
        <v>0</v>
      </c>
    </row>
    <row r="626" spans="1:28" ht="21.6" customHeight="1" x14ac:dyDescent="0.2">
      <c r="A626" s="7"/>
      <c r="B626" s="99" t="s">
        <v>14</v>
      </c>
      <c r="C626" s="99"/>
      <c r="D626" s="99"/>
      <c r="E626" s="99"/>
      <c r="F626" s="99"/>
      <c r="G626" s="99"/>
      <c r="H626" s="99"/>
      <c r="I626" s="99"/>
      <c r="J626" s="99"/>
      <c r="K626" s="99"/>
      <c r="L626" s="100"/>
      <c r="M626" s="57">
        <v>10</v>
      </c>
      <c r="N626" s="57">
        <v>2</v>
      </c>
      <c r="O626" s="58" t="s">
        <v>55</v>
      </c>
      <c r="P626" s="56">
        <v>200</v>
      </c>
      <c r="Q626" s="101"/>
      <c r="R626" s="101"/>
      <c r="S626" s="59">
        <v>143700</v>
      </c>
      <c r="T626" s="60">
        <v>2083400</v>
      </c>
      <c r="U626" s="60">
        <v>0</v>
      </c>
      <c r="V626" s="61">
        <v>0</v>
      </c>
      <c r="W626" s="146">
        <v>2227100</v>
      </c>
      <c r="X626" s="102">
        <v>0</v>
      </c>
      <c r="Y626" s="103"/>
      <c r="Z626" s="9"/>
      <c r="AA626" s="8">
        <v>2227100</v>
      </c>
      <c r="AB626" s="6" t="s">
        <v>0</v>
      </c>
    </row>
    <row r="627" spans="1:28" ht="24" customHeight="1" x14ac:dyDescent="0.2">
      <c r="A627" s="7"/>
      <c r="B627" s="99" t="s">
        <v>13</v>
      </c>
      <c r="C627" s="99"/>
      <c r="D627" s="99"/>
      <c r="E627" s="99"/>
      <c r="F627" s="99"/>
      <c r="G627" s="99"/>
      <c r="H627" s="99"/>
      <c r="I627" s="99"/>
      <c r="J627" s="99"/>
      <c r="K627" s="99"/>
      <c r="L627" s="100"/>
      <c r="M627" s="57">
        <v>10</v>
      </c>
      <c r="N627" s="57">
        <v>2</v>
      </c>
      <c r="O627" s="58" t="s">
        <v>55</v>
      </c>
      <c r="P627" s="56">
        <v>240</v>
      </c>
      <c r="Q627" s="101"/>
      <c r="R627" s="101"/>
      <c r="S627" s="59">
        <v>143700</v>
      </c>
      <c r="T627" s="60">
        <v>2083400</v>
      </c>
      <c r="U627" s="60">
        <v>0</v>
      </c>
      <c r="V627" s="61">
        <v>0</v>
      </c>
      <c r="W627" s="146">
        <v>2227100</v>
      </c>
      <c r="X627" s="102">
        <v>0</v>
      </c>
      <c r="Y627" s="103"/>
      <c r="Z627" s="9"/>
      <c r="AA627" s="8">
        <v>2227100</v>
      </c>
      <c r="AB627" s="6" t="s">
        <v>0</v>
      </c>
    </row>
    <row r="628" spans="1:28" ht="26.45" customHeight="1" x14ac:dyDescent="0.2">
      <c r="A628" s="7"/>
      <c r="B628" s="99" t="s">
        <v>57</v>
      </c>
      <c r="C628" s="99"/>
      <c r="D628" s="99"/>
      <c r="E628" s="99"/>
      <c r="F628" s="99"/>
      <c r="G628" s="99"/>
      <c r="H628" s="99"/>
      <c r="I628" s="99"/>
      <c r="J628" s="99"/>
      <c r="K628" s="99"/>
      <c r="L628" s="100"/>
      <c r="M628" s="57">
        <v>10</v>
      </c>
      <c r="N628" s="57">
        <v>2</v>
      </c>
      <c r="O628" s="58" t="s">
        <v>55</v>
      </c>
      <c r="P628" s="56">
        <v>600</v>
      </c>
      <c r="Q628" s="101"/>
      <c r="R628" s="101"/>
      <c r="S628" s="59">
        <v>1041600</v>
      </c>
      <c r="T628" s="60">
        <v>0</v>
      </c>
      <c r="U628" s="60">
        <v>0</v>
      </c>
      <c r="V628" s="61">
        <v>0</v>
      </c>
      <c r="W628" s="146">
        <v>1041600</v>
      </c>
      <c r="X628" s="102">
        <v>0</v>
      </c>
      <c r="Y628" s="103"/>
      <c r="Z628" s="9"/>
      <c r="AA628" s="8">
        <v>1041600</v>
      </c>
      <c r="AB628" s="6" t="s">
        <v>0</v>
      </c>
    </row>
    <row r="629" spans="1:28" ht="12.75" customHeight="1" x14ac:dyDescent="0.2">
      <c r="A629" s="7"/>
      <c r="B629" s="99" t="s">
        <v>56</v>
      </c>
      <c r="C629" s="99"/>
      <c r="D629" s="99"/>
      <c r="E629" s="99"/>
      <c r="F629" s="99"/>
      <c r="G629" s="99"/>
      <c r="H629" s="99"/>
      <c r="I629" s="99"/>
      <c r="J629" s="99"/>
      <c r="K629" s="99"/>
      <c r="L629" s="100"/>
      <c r="M629" s="57">
        <v>10</v>
      </c>
      <c r="N629" s="57">
        <v>2</v>
      </c>
      <c r="O629" s="58" t="s">
        <v>55</v>
      </c>
      <c r="P629" s="56">
        <v>610</v>
      </c>
      <c r="Q629" s="101"/>
      <c r="R629" s="101"/>
      <c r="S629" s="59">
        <v>1041600</v>
      </c>
      <c r="T629" s="60">
        <v>0</v>
      </c>
      <c r="U629" s="60">
        <v>0</v>
      </c>
      <c r="V629" s="61">
        <v>0</v>
      </c>
      <c r="W629" s="146">
        <v>1041600</v>
      </c>
      <c r="X629" s="102">
        <v>0</v>
      </c>
      <c r="Y629" s="103"/>
      <c r="Z629" s="9"/>
      <c r="AA629" s="8">
        <v>1041600</v>
      </c>
      <c r="AB629" s="6" t="s">
        <v>0</v>
      </c>
    </row>
    <row r="630" spans="1:28" ht="12.75" customHeight="1" x14ac:dyDescent="0.2">
      <c r="A630" s="7"/>
      <c r="B630" s="99" t="s">
        <v>54</v>
      </c>
      <c r="C630" s="99"/>
      <c r="D630" s="99"/>
      <c r="E630" s="99"/>
      <c r="F630" s="99"/>
      <c r="G630" s="99"/>
      <c r="H630" s="99"/>
      <c r="I630" s="99"/>
      <c r="J630" s="99"/>
      <c r="K630" s="99"/>
      <c r="L630" s="100"/>
      <c r="M630" s="57">
        <v>10</v>
      </c>
      <c r="N630" s="57">
        <v>3</v>
      </c>
      <c r="O630" s="58" t="s">
        <v>0</v>
      </c>
      <c r="P630" s="56" t="s">
        <v>0</v>
      </c>
      <c r="Q630" s="101"/>
      <c r="R630" s="101"/>
      <c r="S630" s="59">
        <v>1362900</v>
      </c>
      <c r="T630" s="60">
        <v>3832000</v>
      </c>
      <c r="U630" s="60">
        <v>630000</v>
      </c>
      <c r="V630" s="61">
        <v>459500</v>
      </c>
      <c r="W630" s="146">
        <v>6284400</v>
      </c>
      <c r="X630" s="102">
        <v>0</v>
      </c>
      <c r="Y630" s="103"/>
      <c r="Z630" s="9"/>
      <c r="AA630" s="8">
        <v>6284400</v>
      </c>
      <c r="AB630" s="6" t="s">
        <v>0</v>
      </c>
    </row>
    <row r="631" spans="1:28" ht="21" customHeight="1" x14ac:dyDescent="0.2">
      <c r="A631" s="7"/>
      <c r="B631" s="99" t="s">
        <v>53</v>
      </c>
      <c r="C631" s="99"/>
      <c r="D631" s="99"/>
      <c r="E631" s="99"/>
      <c r="F631" s="99"/>
      <c r="G631" s="99"/>
      <c r="H631" s="99"/>
      <c r="I631" s="99"/>
      <c r="J631" s="99"/>
      <c r="K631" s="99"/>
      <c r="L631" s="100"/>
      <c r="M631" s="57">
        <v>10</v>
      </c>
      <c r="N631" s="57">
        <v>3</v>
      </c>
      <c r="O631" s="58" t="s">
        <v>52</v>
      </c>
      <c r="P631" s="56" t="s">
        <v>0</v>
      </c>
      <c r="Q631" s="101"/>
      <c r="R631" s="101"/>
      <c r="S631" s="59">
        <v>912900</v>
      </c>
      <c r="T631" s="60">
        <v>0</v>
      </c>
      <c r="U631" s="60">
        <v>0</v>
      </c>
      <c r="V631" s="61">
        <v>0</v>
      </c>
      <c r="W631" s="146">
        <v>912900</v>
      </c>
      <c r="X631" s="102">
        <v>0</v>
      </c>
      <c r="Y631" s="103"/>
      <c r="Z631" s="9"/>
      <c r="AA631" s="8">
        <v>912900</v>
      </c>
      <c r="AB631" s="6" t="s">
        <v>0</v>
      </c>
    </row>
    <row r="632" spans="1:28" ht="12.75" customHeight="1" x14ac:dyDescent="0.2">
      <c r="A632" s="7"/>
      <c r="B632" s="99" t="s">
        <v>51</v>
      </c>
      <c r="C632" s="99"/>
      <c r="D632" s="99"/>
      <c r="E632" s="99"/>
      <c r="F632" s="99"/>
      <c r="G632" s="99"/>
      <c r="H632" s="99"/>
      <c r="I632" s="99"/>
      <c r="J632" s="99"/>
      <c r="K632" s="99"/>
      <c r="L632" s="100"/>
      <c r="M632" s="57">
        <v>10</v>
      </c>
      <c r="N632" s="57">
        <v>3</v>
      </c>
      <c r="O632" s="58" t="s">
        <v>50</v>
      </c>
      <c r="P632" s="56" t="s">
        <v>0</v>
      </c>
      <c r="Q632" s="101"/>
      <c r="R632" s="101"/>
      <c r="S632" s="59">
        <v>912900</v>
      </c>
      <c r="T632" s="60">
        <v>0</v>
      </c>
      <c r="U632" s="60">
        <v>0</v>
      </c>
      <c r="V632" s="61">
        <v>0</v>
      </c>
      <c r="W632" s="146">
        <v>912900</v>
      </c>
      <c r="X632" s="102">
        <v>0</v>
      </c>
      <c r="Y632" s="103"/>
      <c r="Z632" s="9"/>
      <c r="AA632" s="8">
        <v>912900</v>
      </c>
      <c r="AB632" s="6" t="s">
        <v>0</v>
      </c>
    </row>
    <row r="633" spans="1:28" ht="12.6" customHeight="1" x14ac:dyDescent="0.2">
      <c r="A633" s="7"/>
      <c r="B633" s="99" t="s">
        <v>40</v>
      </c>
      <c r="C633" s="99"/>
      <c r="D633" s="99"/>
      <c r="E633" s="99"/>
      <c r="F633" s="99"/>
      <c r="G633" s="99"/>
      <c r="H633" s="99"/>
      <c r="I633" s="99"/>
      <c r="J633" s="99"/>
      <c r="K633" s="99"/>
      <c r="L633" s="100"/>
      <c r="M633" s="57">
        <v>10</v>
      </c>
      <c r="N633" s="57">
        <v>3</v>
      </c>
      <c r="O633" s="58" t="s">
        <v>50</v>
      </c>
      <c r="P633" s="56">
        <v>300</v>
      </c>
      <c r="Q633" s="101"/>
      <c r="R633" s="101"/>
      <c r="S633" s="59">
        <v>912900</v>
      </c>
      <c r="T633" s="60">
        <v>0</v>
      </c>
      <c r="U633" s="60">
        <v>0</v>
      </c>
      <c r="V633" s="61">
        <v>0</v>
      </c>
      <c r="W633" s="146">
        <v>912900</v>
      </c>
      <c r="X633" s="102">
        <v>0</v>
      </c>
      <c r="Y633" s="103"/>
      <c r="Z633" s="9"/>
      <c r="AA633" s="8">
        <v>912900</v>
      </c>
      <c r="AB633" s="6" t="s">
        <v>0</v>
      </c>
    </row>
    <row r="634" spans="1:28" ht="21.6" customHeight="1" x14ac:dyDescent="0.2">
      <c r="A634" s="7"/>
      <c r="B634" s="99" t="s">
        <v>39</v>
      </c>
      <c r="C634" s="99"/>
      <c r="D634" s="99"/>
      <c r="E634" s="99"/>
      <c r="F634" s="99"/>
      <c r="G634" s="99"/>
      <c r="H634" s="99"/>
      <c r="I634" s="99"/>
      <c r="J634" s="99"/>
      <c r="K634" s="99"/>
      <c r="L634" s="100"/>
      <c r="M634" s="57">
        <v>10</v>
      </c>
      <c r="N634" s="57">
        <v>3</v>
      </c>
      <c r="O634" s="58" t="s">
        <v>50</v>
      </c>
      <c r="P634" s="56">
        <v>320</v>
      </c>
      <c r="Q634" s="101"/>
      <c r="R634" s="101"/>
      <c r="S634" s="59">
        <v>912900</v>
      </c>
      <c r="T634" s="60">
        <v>0</v>
      </c>
      <c r="U634" s="60">
        <v>0</v>
      </c>
      <c r="V634" s="61">
        <v>0</v>
      </c>
      <c r="W634" s="146">
        <v>912900</v>
      </c>
      <c r="X634" s="102">
        <v>0</v>
      </c>
      <c r="Y634" s="103"/>
      <c r="Z634" s="9"/>
      <c r="AA634" s="8">
        <v>912900</v>
      </c>
      <c r="AB634" s="6" t="s">
        <v>0</v>
      </c>
    </row>
    <row r="635" spans="1:28" ht="10.9" customHeight="1" x14ac:dyDescent="0.2">
      <c r="A635" s="7"/>
      <c r="B635" s="99" t="s">
        <v>9</v>
      </c>
      <c r="C635" s="99"/>
      <c r="D635" s="99"/>
      <c r="E635" s="99"/>
      <c r="F635" s="99"/>
      <c r="G635" s="99"/>
      <c r="H635" s="99"/>
      <c r="I635" s="99"/>
      <c r="J635" s="99"/>
      <c r="K635" s="99"/>
      <c r="L635" s="100"/>
      <c r="M635" s="57">
        <v>10</v>
      </c>
      <c r="N635" s="57">
        <v>3</v>
      </c>
      <c r="O635" s="58" t="s">
        <v>8</v>
      </c>
      <c r="P635" s="56" t="s">
        <v>0</v>
      </c>
      <c r="Q635" s="101"/>
      <c r="R635" s="101"/>
      <c r="S635" s="59">
        <v>450000</v>
      </c>
      <c r="T635" s="60">
        <v>3832000</v>
      </c>
      <c r="U635" s="60">
        <v>630000</v>
      </c>
      <c r="V635" s="61">
        <v>459500</v>
      </c>
      <c r="W635" s="146">
        <v>5371500</v>
      </c>
      <c r="X635" s="102">
        <v>0</v>
      </c>
      <c r="Y635" s="103"/>
      <c r="Z635" s="9"/>
      <c r="AA635" s="8">
        <v>5371500</v>
      </c>
      <c r="AB635" s="6" t="s">
        <v>0</v>
      </c>
    </row>
    <row r="636" spans="1:28" ht="14.45" customHeight="1" x14ac:dyDescent="0.2">
      <c r="A636" s="7"/>
      <c r="B636" s="99" t="s">
        <v>47</v>
      </c>
      <c r="C636" s="99"/>
      <c r="D636" s="99"/>
      <c r="E636" s="99"/>
      <c r="F636" s="99"/>
      <c r="G636" s="99"/>
      <c r="H636" s="99"/>
      <c r="I636" s="99"/>
      <c r="J636" s="99"/>
      <c r="K636" s="99"/>
      <c r="L636" s="100"/>
      <c r="M636" s="57">
        <v>10</v>
      </c>
      <c r="N636" s="57">
        <v>3</v>
      </c>
      <c r="O636" s="58" t="s">
        <v>46</v>
      </c>
      <c r="P636" s="56" t="s">
        <v>0</v>
      </c>
      <c r="Q636" s="101"/>
      <c r="R636" s="101"/>
      <c r="S636" s="59">
        <v>450000</v>
      </c>
      <c r="T636" s="60">
        <v>630000</v>
      </c>
      <c r="U636" s="60">
        <v>630000</v>
      </c>
      <c r="V636" s="61">
        <v>459500</v>
      </c>
      <c r="W636" s="146">
        <v>2169500</v>
      </c>
      <c r="X636" s="102">
        <v>0</v>
      </c>
      <c r="Y636" s="103"/>
      <c r="Z636" s="9"/>
      <c r="AA636" s="8">
        <v>2169500</v>
      </c>
      <c r="AB636" s="6" t="s">
        <v>0</v>
      </c>
    </row>
    <row r="637" spans="1:28" ht="12.75" customHeight="1" x14ac:dyDescent="0.2">
      <c r="A637" s="7"/>
      <c r="B637" s="99" t="s">
        <v>20</v>
      </c>
      <c r="C637" s="99"/>
      <c r="D637" s="99"/>
      <c r="E637" s="99"/>
      <c r="F637" s="99"/>
      <c r="G637" s="99"/>
      <c r="H637" s="99"/>
      <c r="I637" s="99"/>
      <c r="J637" s="99"/>
      <c r="K637" s="99"/>
      <c r="L637" s="100"/>
      <c r="M637" s="57">
        <v>10</v>
      </c>
      <c r="N637" s="57">
        <v>3</v>
      </c>
      <c r="O637" s="58" t="s">
        <v>46</v>
      </c>
      <c r="P637" s="56">
        <v>800</v>
      </c>
      <c r="Q637" s="101"/>
      <c r="R637" s="101"/>
      <c r="S637" s="59">
        <v>450000</v>
      </c>
      <c r="T637" s="60">
        <v>630000</v>
      </c>
      <c r="U637" s="60">
        <v>630000</v>
      </c>
      <c r="V637" s="61">
        <v>459500</v>
      </c>
      <c r="W637" s="146">
        <v>2169500</v>
      </c>
      <c r="X637" s="102">
        <v>0</v>
      </c>
      <c r="Y637" s="103"/>
      <c r="Z637" s="9"/>
      <c r="AA637" s="8">
        <v>2169500</v>
      </c>
      <c r="AB637" s="6" t="s">
        <v>0</v>
      </c>
    </row>
    <row r="638" spans="1:28" ht="31.15" customHeight="1" x14ac:dyDescent="0.2">
      <c r="A638" s="7"/>
      <c r="B638" s="99" t="s">
        <v>43</v>
      </c>
      <c r="C638" s="99"/>
      <c r="D638" s="99"/>
      <c r="E638" s="99"/>
      <c r="F638" s="99"/>
      <c r="G638" s="99"/>
      <c r="H638" s="99"/>
      <c r="I638" s="99"/>
      <c r="J638" s="99"/>
      <c r="K638" s="99"/>
      <c r="L638" s="100"/>
      <c r="M638" s="57">
        <v>10</v>
      </c>
      <c r="N638" s="57">
        <v>3</v>
      </c>
      <c r="O638" s="58" t="s">
        <v>46</v>
      </c>
      <c r="P638" s="56">
        <v>810</v>
      </c>
      <c r="Q638" s="101"/>
      <c r="R638" s="101"/>
      <c r="S638" s="59">
        <v>450000</v>
      </c>
      <c r="T638" s="60">
        <v>630000</v>
      </c>
      <c r="U638" s="60">
        <v>630000</v>
      </c>
      <c r="V638" s="61">
        <v>459500</v>
      </c>
      <c r="W638" s="146">
        <v>2169500</v>
      </c>
      <c r="X638" s="102">
        <v>0</v>
      </c>
      <c r="Y638" s="103"/>
      <c r="Z638" s="9"/>
      <c r="AA638" s="8">
        <v>2169500</v>
      </c>
      <c r="AB638" s="6" t="s">
        <v>0</v>
      </c>
    </row>
    <row r="639" spans="1:28" ht="34.9" customHeight="1" x14ac:dyDescent="0.2">
      <c r="A639" s="7"/>
      <c r="B639" s="99" t="s">
        <v>45</v>
      </c>
      <c r="C639" s="99"/>
      <c r="D639" s="99"/>
      <c r="E639" s="99"/>
      <c r="F639" s="99"/>
      <c r="G639" s="99"/>
      <c r="H639" s="99"/>
      <c r="I639" s="99"/>
      <c r="J639" s="99"/>
      <c r="K639" s="99"/>
      <c r="L639" s="100"/>
      <c r="M639" s="57">
        <v>10</v>
      </c>
      <c r="N639" s="57">
        <v>3</v>
      </c>
      <c r="O639" s="58" t="s">
        <v>44</v>
      </c>
      <c r="P639" s="56" t="s">
        <v>0</v>
      </c>
      <c r="Q639" s="101"/>
      <c r="R639" s="101"/>
      <c r="S639" s="59">
        <v>0</v>
      </c>
      <c r="T639" s="60">
        <v>3202000</v>
      </c>
      <c r="U639" s="60">
        <v>0</v>
      </c>
      <c r="V639" s="61">
        <v>0</v>
      </c>
      <c r="W639" s="146">
        <v>3202000</v>
      </c>
      <c r="X639" s="102">
        <v>0</v>
      </c>
      <c r="Y639" s="103"/>
      <c r="Z639" s="9"/>
      <c r="AA639" s="8">
        <v>3202000</v>
      </c>
      <c r="AB639" s="6" t="s">
        <v>0</v>
      </c>
    </row>
    <row r="640" spans="1:28" ht="15" customHeight="1" x14ac:dyDescent="0.2">
      <c r="A640" s="7"/>
      <c r="B640" s="99" t="s">
        <v>40</v>
      </c>
      <c r="C640" s="99"/>
      <c r="D640" s="99"/>
      <c r="E640" s="99"/>
      <c r="F640" s="99"/>
      <c r="G640" s="99"/>
      <c r="H640" s="99"/>
      <c r="I640" s="99"/>
      <c r="J640" s="99"/>
      <c r="K640" s="99"/>
      <c r="L640" s="100"/>
      <c r="M640" s="57">
        <v>10</v>
      </c>
      <c r="N640" s="57">
        <v>3</v>
      </c>
      <c r="O640" s="58" t="s">
        <v>44</v>
      </c>
      <c r="P640" s="56">
        <v>300</v>
      </c>
      <c r="Q640" s="101"/>
      <c r="R640" s="101"/>
      <c r="S640" s="59">
        <v>0</v>
      </c>
      <c r="T640" s="60">
        <v>3202000</v>
      </c>
      <c r="U640" s="60">
        <v>0</v>
      </c>
      <c r="V640" s="61">
        <v>0</v>
      </c>
      <c r="W640" s="146">
        <v>3202000</v>
      </c>
      <c r="X640" s="102">
        <v>0</v>
      </c>
      <c r="Y640" s="103"/>
      <c r="Z640" s="9"/>
      <c r="AA640" s="8">
        <v>3202000</v>
      </c>
      <c r="AB640" s="6" t="s">
        <v>0</v>
      </c>
    </row>
    <row r="641" spans="1:28" ht="32.25" customHeight="1" x14ac:dyDescent="0.2">
      <c r="A641" s="7"/>
      <c r="B641" s="99" t="s">
        <v>39</v>
      </c>
      <c r="C641" s="99"/>
      <c r="D641" s="99"/>
      <c r="E641" s="99"/>
      <c r="F641" s="99"/>
      <c r="G641" s="99"/>
      <c r="H641" s="99"/>
      <c r="I641" s="99"/>
      <c r="J641" s="99"/>
      <c r="K641" s="99"/>
      <c r="L641" s="100"/>
      <c r="M641" s="57">
        <v>10</v>
      </c>
      <c r="N641" s="57">
        <v>3</v>
      </c>
      <c r="O641" s="58" t="s">
        <v>44</v>
      </c>
      <c r="P641" s="56">
        <v>320</v>
      </c>
      <c r="Q641" s="101"/>
      <c r="R641" s="101"/>
      <c r="S641" s="59">
        <v>0</v>
      </c>
      <c r="T641" s="60">
        <v>3202000</v>
      </c>
      <c r="U641" s="60">
        <v>0</v>
      </c>
      <c r="V641" s="61">
        <v>0</v>
      </c>
      <c r="W641" s="146">
        <v>3202000</v>
      </c>
      <c r="X641" s="102">
        <v>0</v>
      </c>
      <c r="Y641" s="103"/>
      <c r="Z641" s="9"/>
      <c r="AA641" s="8">
        <v>3202000</v>
      </c>
      <c r="AB641" s="6" t="s">
        <v>0</v>
      </c>
    </row>
    <row r="642" spans="1:28" ht="12.75" customHeight="1" x14ac:dyDescent="0.2">
      <c r="A642" s="7"/>
      <c r="B642" s="99" t="s">
        <v>42</v>
      </c>
      <c r="C642" s="99"/>
      <c r="D642" s="99"/>
      <c r="E642" s="99"/>
      <c r="F642" s="99"/>
      <c r="G642" s="99"/>
      <c r="H642" s="99"/>
      <c r="I642" s="99"/>
      <c r="J642" s="99"/>
      <c r="K642" s="99"/>
      <c r="L642" s="100"/>
      <c r="M642" s="57">
        <v>10</v>
      </c>
      <c r="N642" s="57">
        <v>4</v>
      </c>
      <c r="O642" s="58" t="s">
        <v>0</v>
      </c>
      <c r="P642" s="56" t="s">
        <v>0</v>
      </c>
      <c r="Q642" s="101"/>
      <c r="R642" s="101"/>
      <c r="S642" s="59">
        <v>6985723.6299999999</v>
      </c>
      <c r="T642" s="60">
        <v>14697626.4</v>
      </c>
      <c r="U642" s="60">
        <v>12074074.98</v>
      </c>
      <c r="V642" s="61">
        <v>12074074.99</v>
      </c>
      <c r="W642" s="146">
        <v>45831500.000000007</v>
      </c>
      <c r="X642" s="102">
        <v>0</v>
      </c>
      <c r="Y642" s="103"/>
      <c r="Z642" s="9"/>
      <c r="AA642" s="8">
        <v>45831500</v>
      </c>
      <c r="AB642" s="6" t="s">
        <v>0</v>
      </c>
    </row>
    <row r="643" spans="1:28" ht="13.9" customHeight="1" x14ac:dyDescent="0.2">
      <c r="A643" s="7"/>
      <c r="B643" s="99" t="s">
        <v>9</v>
      </c>
      <c r="C643" s="99"/>
      <c r="D643" s="99"/>
      <c r="E643" s="99"/>
      <c r="F643" s="99"/>
      <c r="G643" s="99"/>
      <c r="H643" s="99"/>
      <c r="I643" s="99"/>
      <c r="J643" s="99"/>
      <c r="K643" s="99"/>
      <c r="L643" s="100"/>
      <c r="M643" s="57">
        <v>10</v>
      </c>
      <c r="N643" s="57">
        <v>4</v>
      </c>
      <c r="O643" s="58" t="s">
        <v>8</v>
      </c>
      <c r="P643" s="56" t="s">
        <v>0</v>
      </c>
      <c r="Q643" s="101"/>
      <c r="R643" s="101"/>
      <c r="S643" s="59">
        <v>6985723.6299999999</v>
      </c>
      <c r="T643" s="60">
        <v>14697626.4</v>
      </c>
      <c r="U643" s="60">
        <v>12074074.98</v>
      </c>
      <c r="V643" s="61">
        <v>12074074.99</v>
      </c>
      <c r="W643" s="146">
        <v>45831500.000000007</v>
      </c>
      <c r="X643" s="102">
        <v>0</v>
      </c>
      <c r="Y643" s="103"/>
      <c r="Z643" s="9"/>
      <c r="AA643" s="8">
        <v>45831500</v>
      </c>
      <c r="AB643" s="6" t="s">
        <v>0</v>
      </c>
    </row>
    <row r="644" spans="1:28" ht="39.6" customHeight="1" x14ac:dyDescent="0.2">
      <c r="A644" s="7"/>
      <c r="B644" s="99" t="s">
        <v>41</v>
      </c>
      <c r="C644" s="99"/>
      <c r="D644" s="99"/>
      <c r="E644" s="99"/>
      <c r="F644" s="99"/>
      <c r="G644" s="99"/>
      <c r="H644" s="99"/>
      <c r="I644" s="99"/>
      <c r="J644" s="99"/>
      <c r="K644" s="99"/>
      <c r="L644" s="100"/>
      <c r="M644" s="57">
        <v>10</v>
      </c>
      <c r="N644" s="57">
        <v>4</v>
      </c>
      <c r="O644" s="58" t="s">
        <v>38</v>
      </c>
      <c r="P644" s="56" t="s">
        <v>0</v>
      </c>
      <c r="Q644" s="101"/>
      <c r="R644" s="101"/>
      <c r="S644" s="59">
        <v>6985723.6299999999</v>
      </c>
      <c r="T644" s="60">
        <v>14697626.4</v>
      </c>
      <c r="U644" s="60">
        <v>12074074.98</v>
      </c>
      <c r="V644" s="61">
        <v>12074074.99</v>
      </c>
      <c r="W644" s="146">
        <v>45831500.000000007</v>
      </c>
      <c r="X644" s="102">
        <v>0</v>
      </c>
      <c r="Y644" s="103"/>
      <c r="Z644" s="9"/>
      <c r="AA644" s="8">
        <v>45831500</v>
      </c>
      <c r="AB644" s="6" t="s">
        <v>0</v>
      </c>
    </row>
    <row r="645" spans="1:28" ht="13.9" customHeight="1" x14ac:dyDescent="0.2">
      <c r="A645" s="7"/>
      <c r="B645" s="99" t="s">
        <v>40</v>
      </c>
      <c r="C645" s="99"/>
      <c r="D645" s="99"/>
      <c r="E645" s="99"/>
      <c r="F645" s="99"/>
      <c r="G645" s="99"/>
      <c r="H645" s="99"/>
      <c r="I645" s="99"/>
      <c r="J645" s="99"/>
      <c r="K645" s="99"/>
      <c r="L645" s="100"/>
      <c r="M645" s="57">
        <v>10</v>
      </c>
      <c r="N645" s="57">
        <v>4</v>
      </c>
      <c r="O645" s="58" t="s">
        <v>38</v>
      </c>
      <c r="P645" s="56">
        <v>300</v>
      </c>
      <c r="Q645" s="101"/>
      <c r="R645" s="101"/>
      <c r="S645" s="59">
        <v>6985723.6299999999</v>
      </c>
      <c r="T645" s="60">
        <v>14697626.4</v>
      </c>
      <c r="U645" s="60">
        <v>12074074.98</v>
      </c>
      <c r="V645" s="61">
        <v>12074074.99</v>
      </c>
      <c r="W645" s="146">
        <v>45831500.000000007</v>
      </c>
      <c r="X645" s="102">
        <v>0</v>
      </c>
      <c r="Y645" s="103"/>
      <c r="Z645" s="9"/>
      <c r="AA645" s="8">
        <v>45831500</v>
      </c>
      <c r="AB645" s="6" t="s">
        <v>0</v>
      </c>
    </row>
    <row r="646" spans="1:28" ht="25.15" customHeight="1" x14ac:dyDescent="0.2">
      <c r="A646" s="7"/>
      <c r="B646" s="99" t="s">
        <v>39</v>
      </c>
      <c r="C646" s="99"/>
      <c r="D646" s="99"/>
      <c r="E646" s="99"/>
      <c r="F646" s="99"/>
      <c r="G646" s="99"/>
      <c r="H646" s="99"/>
      <c r="I646" s="99"/>
      <c r="J646" s="99"/>
      <c r="K646" s="99"/>
      <c r="L646" s="100"/>
      <c r="M646" s="57">
        <v>10</v>
      </c>
      <c r="N646" s="57">
        <v>4</v>
      </c>
      <c r="O646" s="58" t="s">
        <v>38</v>
      </c>
      <c r="P646" s="56">
        <v>320</v>
      </c>
      <c r="Q646" s="101"/>
      <c r="R646" s="101"/>
      <c r="S646" s="59">
        <v>6985723.6299999999</v>
      </c>
      <c r="T646" s="60">
        <v>14697626.4</v>
      </c>
      <c r="U646" s="60">
        <v>12074074.98</v>
      </c>
      <c r="V646" s="61">
        <v>12074074.99</v>
      </c>
      <c r="W646" s="146">
        <v>45831500.000000007</v>
      </c>
      <c r="X646" s="102">
        <v>0</v>
      </c>
      <c r="Y646" s="103"/>
      <c r="Z646" s="9"/>
      <c r="AA646" s="8">
        <v>45831500</v>
      </c>
      <c r="AB646" s="6" t="s">
        <v>0</v>
      </c>
    </row>
    <row r="647" spans="1:28" ht="11.45" customHeight="1" x14ac:dyDescent="0.2">
      <c r="A647" s="7"/>
      <c r="B647" s="99" t="s">
        <v>37</v>
      </c>
      <c r="C647" s="99"/>
      <c r="D647" s="99"/>
      <c r="E647" s="99"/>
      <c r="F647" s="99"/>
      <c r="G647" s="99"/>
      <c r="H647" s="99"/>
      <c r="I647" s="99"/>
      <c r="J647" s="99"/>
      <c r="K647" s="99"/>
      <c r="L647" s="100"/>
      <c r="M647" s="57">
        <v>10</v>
      </c>
      <c r="N647" s="57">
        <v>6</v>
      </c>
      <c r="O647" s="58" t="s">
        <v>0</v>
      </c>
      <c r="P647" s="56" t="s">
        <v>0</v>
      </c>
      <c r="Q647" s="101"/>
      <c r="R647" s="101"/>
      <c r="S647" s="59">
        <v>0</v>
      </c>
      <c r="T647" s="60">
        <v>35000</v>
      </c>
      <c r="U647" s="60">
        <v>0</v>
      </c>
      <c r="V647" s="61">
        <v>0</v>
      </c>
      <c r="W647" s="146">
        <v>35000</v>
      </c>
      <c r="X647" s="102">
        <v>0</v>
      </c>
      <c r="Y647" s="103"/>
      <c r="Z647" s="9"/>
      <c r="AA647" s="8">
        <v>35000</v>
      </c>
      <c r="AB647" s="6" t="s">
        <v>0</v>
      </c>
    </row>
    <row r="648" spans="1:28" ht="13.9" customHeight="1" x14ac:dyDescent="0.2">
      <c r="A648" s="7"/>
      <c r="B648" s="99" t="s">
        <v>9</v>
      </c>
      <c r="C648" s="99"/>
      <c r="D648" s="99"/>
      <c r="E648" s="99"/>
      <c r="F648" s="99"/>
      <c r="G648" s="99"/>
      <c r="H648" s="99"/>
      <c r="I648" s="99"/>
      <c r="J648" s="99"/>
      <c r="K648" s="99"/>
      <c r="L648" s="100"/>
      <c r="M648" s="57">
        <v>10</v>
      </c>
      <c r="N648" s="57">
        <v>6</v>
      </c>
      <c r="O648" s="58" t="s">
        <v>8</v>
      </c>
      <c r="P648" s="56" t="s">
        <v>0</v>
      </c>
      <c r="Q648" s="101"/>
      <c r="R648" s="101"/>
      <c r="S648" s="59">
        <v>0</v>
      </c>
      <c r="T648" s="60">
        <v>35000</v>
      </c>
      <c r="U648" s="60">
        <v>0</v>
      </c>
      <c r="V648" s="61">
        <v>0</v>
      </c>
      <c r="W648" s="146">
        <v>35000</v>
      </c>
      <c r="X648" s="102">
        <v>0</v>
      </c>
      <c r="Y648" s="103"/>
      <c r="Z648" s="9"/>
      <c r="AA648" s="8">
        <v>35000</v>
      </c>
      <c r="AB648" s="6" t="s">
        <v>0</v>
      </c>
    </row>
    <row r="649" spans="1:28" ht="62.45" customHeight="1" x14ac:dyDescent="0.2">
      <c r="A649" s="7"/>
      <c r="B649" s="99" t="s">
        <v>31</v>
      </c>
      <c r="C649" s="99"/>
      <c r="D649" s="99"/>
      <c r="E649" s="99"/>
      <c r="F649" s="99"/>
      <c r="G649" s="99"/>
      <c r="H649" s="99"/>
      <c r="I649" s="99"/>
      <c r="J649" s="99"/>
      <c r="K649" s="99"/>
      <c r="L649" s="100"/>
      <c r="M649" s="57">
        <v>10</v>
      </c>
      <c r="N649" s="57">
        <v>6</v>
      </c>
      <c r="O649" s="58" t="s">
        <v>30</v>
      </c>
      <c r="P649" s="56" t="s">
        <v>0</v>
      </c>
      <c r="Q649" s="101"/>
      <c r="R649" s="101"/>
      <c r="S649" s="59">
        <v>0</v>
      </c>
      <c r="T649" s="60">
        <v>35000</v>
      </c>
      <c r="U649" s="60">
        <v>0</v>
      </c>
      <c r="V649" s="61">
        <v>0</v>
      </c>
      <c r="W649" s="146">
        <v>35000</v>
      </c>
      <c r="X649" s="102">
        <v>0</v>
      </c>
      <c r="Y649" s="103"/>
      <c r="Z649" s="9"/>
      <c r="AA649" s="8">
        <v>35000</v>
      </c>
      <c r="AB649" s="6" t="s">
        <v>0</v>
      </c>
    </row>
    <row r="650" spans="1:28" ht="22.15" customHeight="1" x14ac:dyDescent="0.2">
      <c r="A650" s="7"/>
      <c r="B650" s="99" t="s">
        <v>14</v>
      </c>
      <c r="C650" s="99"/>
      <c r="D650" s="99"/>
      <c r="E650" s="99"/>
      <c r="F650" s="99"/>
      <c r="G650" s="99"/>
      <c r="H650" s="99"/>
      <c r="I650" s="99"/>
      <c r="J650" s="99"/>
      <c r="K650" s="99"/>
      <c r="L650" s="100"/>
      <c r="M650" s="57">
        <v>10</v>
      </c>
      <c r="N650" s="57">
        <v>6</v>
      </c>
      <c r="O650" s="58" t="s">
        <v>30</v>
      </c>
      <c r="P650" s="56">
        <v>200</v>
      </c>
      <c r="Q650" s="101"/>
      <c r="R650" s="101"/>
      <c r="S650" s="59">
        <v>0</v>
      </c>
      <c r="T650" s="60">
        <v>35000</v>
      </c>
      <c r="U650" s="60">
        <v>0</v>
      </c>
      <c r="V650" s="61">
        <v>0</v>
      </c>
      <c r="W650" s="146">
        <v>35000</v>
      </c>
      <c r="X650" s="102">
        <v>0</v>
      </c>
      <c r="Y650" s="103"/>
      <c r="Z650" s="9"/>
      <c r="AA650" s="8">
        <v>35000</v>
      </c>
      <c r="AB650" s="6" t="s">
        <v>0</v>
      </c>
    </row>
    <row r="651" spans="1:28" ht="26.45" customHeight="1" x14ac:dyDescent="0.2">
      <c r="A651" s="7"/>
      <c r="B651" s="99" t="s">
        <v>13</v>
      </c>
      <c r="C651" s="99"/>
      <c r="D651" s="99"/>
      <c r="E651" s="99"/>
      <c r="F651" s="99"/>
      <c r="G651" s="99"/>
      <c r="H651" s="99"/>
      <c r="I651" s="99"/>
      <c r="J651" s="99"/>
      <c r="K651" s="99"/>
      <c r="L651" s="100"/>
      <c r="M651" s="57">
        <v>10</v>
      </c>
      <c r="N651" s="57">
        <v>6</v>
      </c>
      <c r="O651" s="58" t="s">
        <v>30</v>
      </c>
      <c r="P651" s="56">
        <v>240</v>
      </c>
      <c r="Q651" s="101"/>
      <c r="R651" s="101"/>
      <c r="S651" s="59">
        <v>0</v>
      </c>
      <c r="T651" s="60">
        <v>35000</v>
      </c>
      <c r="U651" s="60">
        <v>0</v>
      </c>
      <c r="V651" s="61">
        <v>0</v>
      </c>
      <c r="W651" s="146">
        <v>35000</v>
      </c>
      <c r="X651" s="102">
        <v>0</v>
      </c>
      <c r="Y651" s="103"/>
      <c r="Z651" s="9"/>
      <c r="AA651" s="8">
        <v>35000</v>
      </c>
      <c r="AB651" s="6" t="s">
        <v>0</v>
      </c>
    </row>
    <row r="652" spans="1:28" ht="12.75" customHeight="1" x14ac:dyDescent="0.2">
      <c r="A652" s="7"/>
      <c r="B652" s="99" t="s">
        <v>36</v>
      </c>
      <c r="C652" s="99"/>
      <c r="D652" s="99"/>
      <c r="E652" s="99"/>
      <c r="F652" s="99"/>
      <c r="G652" s="99"/>
      <c r="H652" s="99"/>
      <c r="I652" s="99"/>
      <c r="J652" s="99"/>
      <c r="K652" s="99"/>
      <c r="L652" s="100"/>
      <c r="M652" s="57">
        <v>11</v>
      </c>
      <c r="N652" s="57">
        <v>0</v>
      </c>
      <c r="O652" s="58" t="s">
        <v>0</v>
      </c>
      <c r="P652" s="56" t="s">
        <v>0</v>
      </c>
      <c r="Q652" s="101"/>
      <c r="R652" s="101"/>
      <c r="S652" s="59">
        <v>8599779.5999999996</v>
      </c>
      <c r="T652" s="60">
        <v>17409701.969999999</v>
      </c>
      <c r="U652" s="60">
        <v>9761900.4199999999</v>
      </c>
      <c r="V652" s="61">
        <v>9923305.2799999993</v>
      </c>
      <c r="W652" s="146">
        <v>45694687.270000003</v>
      </c>
      <c r="X652" s="102">
        <v>0</v>
      </c>
      <c r="Y652" s="103"/>
      <c r="Z652" s="9"/>
      <c r="AA652" s="8">
        <v>45694687.270000003</v>
      </c>
      <c r="AB652" s="6" t="s">
        <v>0</v>
      </c>
    </row>
    <row r="653" spans="1:28" ht="12.75" customHeight="1" x14ac:dyDescent="0.2">
      <c r="A653" s="7"/>
      <c r="B653" s="99" t="s">
        <v>35</v>
      </c>
      <c r="C653" s="99"/>
      <c r="D653" s="99"/>
      <c r="E653" s="99"/>
      <c r="F653" s="99"/>
      <c r="G653" s="99"/>
      <c r="H653" s="99"/>
      <c r="I653" s="99"/>
      <c r="J653" s="99"/>
      <c r="K653" s="99"/>
      <c r="L653" s="100"/>
      <c r="M653" s="57">
        <v>11</v>
      </c>
      <c r="N653" s="57">
        <v>1</v>
      </c>
      <c r="O653" s="58" t="s">
        <v>0</v>
      </c>
      <c r="P653" s="56" t="s">
        <v>0</v>
      </c>
      <c r="Q653" s="101"/>
      <c r="R653" s="101"/>
      <c r="S653" s="59">
        <v>5834846.5999999996</v>
      </c>
      <c r="T653" s="60">
        <v>16855583.969999999</v>
      </c>
      <c r="U653" s="60">
        <v>9694505.4199999999</v>
      </c>
      <c r="V653" s="61">
        <v>9839144.2799999993</v>
      </c>
      <c r="W653" s="146">
        <v>42224080.270000003</v>
      </c>
      <c r="X653" s="102">
        <v>0</v>
      </c>
      <c r="Y653" s="103"/>
      <c r="Z653" s="9"/>
      <c r="AA653" s="8">
        <v>42224080.270000003</v>
      </c>
      <c r="AB653" s="6" t="s">
        <v>0</v>
      </c>
    </row>
    <row r="654" spans="1:28" ht="12" customHeight="1" x14ac:dyDescent="0.2">
      <c r="A654" s="7"/>
      <c r="B654" s="99" t="s">
        <v>9</v>
      </c>
      <c r="C654" s="99"/>
      <c r="D654" s="99"/>
      <c r="E654" s="99"/>
      <c r="F654" s="99"/>
      <c r="G654" s="99"/>
      <c r="H654" s="99"/>
      <c r="I654" s="99"/>
      <c r="J654" s="99"/>
      <c r="K654" s="99"/>
      <c r="L654" s="100"/>
      <c r="M654" s="57">
        <v>11</v>
      </c>
      <c r="N654" s="57">
        <v>1</v>
      </c>
      <c r="O654" s="58" t="s">
        <v>8</v>
      </c>
      <c r="P654" s="56" t="s">
        <v>0</v>
      </c>
      <c r="Q654" s="101"/>
      <c r="R654" s="101"/>
      <c r="S654" s="59">
        <v>5834846.5999999996</v>
      </c>
      <c r="T654" s="60">
        <v>16855583.969999999</v>
      </c>
      <c r="U654" s="60">
        <v>9694505.4199999999</v>
      </c>
      <c r="V654" s="61">
        <v>9839144.2799999993</v>
      </c>
      <c r="W654" s="146">
        <v>42224080.270000003</v>
      </c>
      <c r="X654" s="102">
        <v>0</v>
      </c>
      <c r="Y654" s="103"/>
      <c r="Z654" s="9"/>
      <c r="AA654" s="8">
        <v>42224080.270000003</v>
      </c>
      <c r="AB654" s="6" t="s">
        <v>0</v>
      </c>
    </row>
    <row r="655" spans="1:28" ht="10.9" customHeight="1" x14ac:dyDescent="0.2">
      <c r="A655" s="7"/>
      <c r="B655" s="99" t="s">
        <v>23</v>
      </c>
      <c r="C655" s="99"/>
      <c r="D655" s="99"/>
      <c r="E655" s="99"/>
      <c r="F655" s="99"/>
      <c r="G655" s="99"/>
      <c r="H655" s="99"/>
      <c r="I655" s="99"/>
      <c r="J655" s="99"/>
      <c r="K655" s="99"/>
      <c r="L655" s="100"/>
      <c r="M655" s="57">
        <v>11</v>
      </c>
      <c r="N655" s="57">
        <v>1</v>
      </c>
      <c r="O655" s="58" t="s">
        <v>22</v>
      </c>
      <c r="P655" s="56" t="s">
        <v>0</v>
      </c>
      <c r="Q655" s="101"/>
      <c r="R655" s="101"/>
      <c r="S655" s="59">
        <v>681923.05</v>
      </c>
      <c r="T655" s="60">
        <v>4372600.17</v>
      </c>
      <c r="U655" s="60">
        <v>2240689</v>
      </c>
      <c r="V655" s="61">
        <v>5838526.3899999997</v>
      </c>
      <c r="W655" s="146">
        <v>13133738.609999999</v>
      </c>
      <c r="X655" s="102">
        <v>0</v>
      </c>
      <c r="Y655" s="103"/>
      <c r="Z655" s="9"/>
      <c r="AA655" s="8">
        <v>13133738.609999999</v>
      </c>
      <c r="AB655" s="6" t="s">
        <v>0</v>
      </c>
    </row>
    <row r="656" spans="1:28" ht="33.6" customHeight="1" x14ac:dyDescent="0.2">
      <c r="A656" s="7"/>
      <c r="B656" s="99" t="s">
        <v>16</v>
      </c>
      <c r="C656" s="99"/>
      <c r="D656" s="99"/>
      <c r="E656" s="99"/>
      <c r="F656" s="99"/>
      <c r="G656" s="99"/>
      <c r="H656" s="99"/>
      <c r="I656" s="99"/>
      <c r="J656" s="99"/>
      <c r="K656" s="99"/>
      <c r="L656" s="100"/>
      <c r="M656" s="57">
        <v>11</v>
      </c>
      <c r="N656" s="57">
        <v>1</v>
      </c>
      <c r="O656" s="58" t="s">
        <v>22</v>
      </c>
      <c r="P656" s="56">
        <v>100</v>
      </c>
      <c r="Q656" s="101"/>
      <c r="R656" s="101"/>
      <c r="S656" s="59">
        <v>362259.49</v>
      </c>
      <c r="T656" s="60">
        <v>752644.51</v>
      </c>
      <c r="U656" s="60">
        <v>292803</v>
      </c>
      <c r="V656" s="61">
        <v>3350773.36</v>
      </c>
      <c r="W656" s="146">
        <v>4758480.3599999994</v>
      </c>
      <c r="X656" s="102">
        <v>0</v>
      </c>
      <c r="Y656" s="103"/>
      <c r="Z656" s="9"/>
      <c r="AA656" s="8">
        <v>4758480.3600000003</v>
      </c>
      <c r="AB656" s="6" t="s">
        <v>0</v>
      </c>
    </row>
    <row r="657" spans="1:28" ht="16.149999999999999" customHeight="1" x14ac:dyDescent="0.2">
      <c r="A657" s="7"/>
      <c r="B657" s="99" t="s">
        <v>15</v>
      </c>
      <c r="C657" s="99"/>
      <c r="D657" s="99"/>
      <c r="E657" s="99"/>
      <c r="F657" s="99"/>
      <c r="G657" s="99"/>
      <c r="H657" s="99"/>
      <c r="I657" s="99"/>
      <c r="J657" s="99"/>
      <c r="K657" s="99"/>
      <c r="L657" s="100"/>
      <c r="M657" s="57">
        <v>11</v>
      </c>
      <c r="N657" s="57">
        <v>1</v>
      </c>
      <c r="O657" s="58" t="s">
        <v>22</v>
      </c>
      <c r="P657" s="56">
        <v>110</v>
      </c>
      <c r="Q657" s="101"/>
      <c r="R657" s="101"/>
      <c r="S657" s="59">
        <v>362259.49</v>
      </c>
      <c r="T657" s="60">
        <v>752644.51</v>
      </c>
      <c r="U657" s="60">
        <v>292803</v>
      </c>
      <c r="V657" s="61">
        <v>3350773.36</v>
      </c>
      <c r="W657" s="146">
        <v>4758480.3599999994</v>
      </c>
      <c r="X657" s="102">
        <v>0</v>
      </c>
      <c r="Y657" s="103"/>
      <c r="Z657" s="9"/>
      <c r="AA657" s="8">
        <v>4758480.3600000003</v>
      </c>
      <c r="AB657" s="6" t="s">
        <v>0</v>
      </c>
    </row>
    <row r="658" spans="1:28" ht="25.15" customHeight="1" x14ac:dyDescent="0.2">
      <c r="A658" s="7"/>
      <c r="B658" s="99" t="s">
        <v>14</v>
      </c>
      <c r="C658" s="99"/>
      <c r="D658" s="99"/>
      <c r="E658" s="99"/>
      <c r="F658" s="99"/>
      <c r="G658" s="99"/>
      <c r="H658" s="99"/>
      <c r="I658" s="99"/>
      <c r="J658" s="99"/>
      <c r="K658" s="99"/>
      <c r="L658" s="100"/>
      <c r="M658" s="57">
        <v>11</v>
      </c>
      <c r="N658" s="57">
        <v>1</v>
      </c>
      <c r="O658" s="58" t="s">
        <v>22</v>
      </c>
      <c r="P658" s="56">
        <v>200</v>
      </c>
      <c r="Q658" s="101"/>
      <c r="R658" s="101"/>
      <c r="S658" s="59">
        <v>319663.56</v>
      </c>
      <c r="T658" s="60">
        <v>1763267.66</v>
      </c>
      <c r="U658" s="60">
        <v>1019542</v>
      </c>
      <c r="V658" s="61">
        <v>1559409.03</v>
      </c>
      <c r="W658" s="146">
        <v>4661882.25</v>
      </c>
      <c r="X658" s="102">
        <v>0</v>
      </c>
      <c r="Y658" s="103"/>
      <c r="Z658" s="9"/>
      <c r="AA658" s="8">
        <v>4661882.25</v>
      </c>
      <c r="AB658" s="6" t="s">
        <v>0</v>
      </c>
    </row>
    <row r="659" spans="1:28" ht="19.899999999999999" customHeight="1" x14ac:dyDescent="0.2">
      <c r="A659" s="7"/>
      <c r="B659" s="99" t="s">
        <v>13</v>
      </c>
      <c r="C659" s="99"/>
      <c r="D659" s="99"/>
      <c r="E659" s="99"/>
      <c r="F659" s="99"/>
      <c r="G659" s="99"/>
      <c r="H659" s="99"/>
      <c r="I659" s="99"/>
      <c r="J659" s="99"/>
      <c r="K659" s="99"/>
      <c r="L659" s="100"/>
      <c r="M659" s="57">
        <v>11</v>
      </c>
      <c r="N659" s="57">
        <v>1</v>
      </c>
      <c r="O659" s="58" t="s">
        <v>22</v>
      </c>
      <c r="P659" s="56">
        <v>240</v>
      </c>
      <c r="Q659" s="101"/>
      <c r="R659" s="101"/>
      <c r="S659" s="59">
        <v>319663.56</v>
      </c>
      <c r="T659" s="60">
        <v>1763267.66</v>
      </c>
      <c r="U659" s="60">
        <v>1019542</v>
      </c>
      <c r="V659" s="61">
        <v>1559409.03</v>
      </c>
      <c r="W659" s="146">
        <v>4661882.25</v>
      </c>
      <c r="X659" s="102">
        <v>0</v>
      </c>
      <c r="Y659" s="103"/>
      <c r="Z659" s="9"/>
      <c r="AA659" s="8">
        <v>4661882.25</v>
      </c>
      <c r="AB659" s="6" t="s">
        <v>0</v>
      </c>
    </row>
    <row r="660" spans="1:28" ht="12.75" customHeight="1" x14ac:dyDescent="0.2">
      <c r="A660" s="7"/>
      <c r="B660" s="99" t="s">
        <v>20</v>
      </c>
      <c r="C660" s="99"/>
      <c r="D660" s="99"/>
      <c r="E660" s="99"/>
      <c r="F660" s="99"/>
      <c r="G660" s="99"/>
      <c r="H660" s="99"/>
      <c r="I660" s="99"/>
      <c r="J660" s="99"/>
      <c r="K660" s="99"/>
      <c r="L660" s="100"/>
      <c r="M660" s="57">
        <v>11</v>
      </c>
      <c r="N660" s="57">
        <v>1</v>
      </c>
      <c r="O660" s="58" t="s">
        <v>22</v>
      </c>
      <c r="P660" s="56">
        <v>800</v>
      </c>
      <c r="Q660" s="101"/>
      <c r="R660" s="101"/>
      <c r="S660" s="59">
        <v>0</v>
      </c>
      <c r="T660" s="60">
        <v>1856688</v>
      </c>
      <c r="U660" s="60">
        <v>928344</v>
      </c>
      <c r="V660" s="61">
        <v>928344</v>
      </c>
      <c r="W660" s="146">
        <v>3713376</v>
      </c>
      <c r="X660" s="102">
        <v>0</v>
      </c>
      <c r="Y660" s="103"/>
      <c r="Z660" s="9"/>
      <c r="AA660" s="8">
        <v>3713376</v>
      </c>
      <c r="AB660" s="6" t="s">
        <v>0</v>
      </c>
    </row>
    <row r="661" spans="1:28" ht="16.149999999999999" customHeight="1" x14ac:dyDescent="0.2">
      <c r="A661" s="7"/>
      <c r="B661" s="99" t="s">
        <v>19</v>
      </c>
      <c r="C661" s="99"/>
      <c r="D661" s="99"/>
      <c r="E661" s="99"/>
      <c r="F661" s="99"/>
      <c r="G661" s="99"/>
      <c r="H661" s="99"/>
      <c r="I661" s="99"/>
      <c r="J661" s="99"/>
      <c r="K661" s="99"/>
      <c r="L661" s="100"/>
      <c r="M661" s="57">
        <v>11</v>
      </c>
      <c r="N661" s="57">
        <v>1</v>
      </c>
      <c r="O661" s="58" t="s">
        <v>22</v>
      </c>
      <c r="P661" s="56">
        <v>850</v>
      </c>
      <c r="Q661" s="101"/>
      <c r="R661" s="101"/>
      <c r="S661" s="59">
        <v>0</v>
      </c>
      <c r="T661" s="60">
        <v>1856688</v>
      </c>
      <c r="U661" s="60">
        <v>928344</v>
      </c>
      <c r="V661" s="61">
        <v>928344</v>
      </c>
      <c r="W661" s="146">
        <v>3713376</v>
      </c>
      <c r="X661" s="102">
        <v>0</v>
      </c>
      <c r="Y661" s="103"/>
      <c r="Z661" s="9"/>
      <c r="AA661" s="8">
        <v>3713376</v>
      </c>
      <c r="AB661" s="6" t="s">
        <v>0</v>
      </c>
    </row>
    <row r="662" spans="1:28" ht="15.6" customHeight="1" x14ac:dyDescent="0.2">
      <c r="A662" s="7"/>
      <c r="B662" s="99" t="s">
        <v>21</v>
      </c>
      <c r="C662" s="99"/>
      <c r="D662" s="99"/>
      <c r="E662" s="99"/>
      <c r="F662" s="99"/>
      <c r="G662" s="99"/>
      <c r="H662" s="99"/>
      <c r="I662" s="99"/>
      <c r="J662" s="99"/>
      <c r="K662" s="99"/>
      <c r="L662" s="100"/>
      <c r="M662" s="57">
        <v>11</v>
      </c>
      <c r="N662" s="57">
        <v>1</v>
      </c>
      <c r="O662" s="58" t="s">
        <v>18</v>
      </c>
      <c r="P662" s="56" t="s">
        <v>0</v>
      </c>
      <c r="Q662" s="101"/>
      <c r="R662" s="101"/>
      <c r="S662" s="59">
        <v>202690.81</v>
      </c>
      <c r="T662" s="60">
        <v>1755481.05</v>
      </c>
      <c r="U662" s="60">
        <v>914279.16</v>
      </c>
      <c r="V662" s="61">
        <v>3532056.04</v>
      </c>
      <c r="W662" s="146">
        <v>6404507.0600000005</v>
      </c>
      <c r="X662" s="102">
        <v>0</v>
      </c>
      <c r="Y662" s="103"/>
      <c r="Z662" s="9"/>
      <c r="AA662" s="8">
        <v>6404507.0599999996</v>
      </c>
      <c r="AB662" s="6" t="s">
        <v>0</v>
      </c>
    </row>
    <row r="663" spans="1:28" ht="39" customHeight="1" x14ac:dyDescent="0.2">
      <c r="A663" s="7"/>
      <c r="B663" s="99" t="s">
        <v>16</v>
      </c>
      <c r="C663" s="99"/>
      <c r="D663" s="99"/>
      <c r="E663" s="99"/>
      <c r="F663" s="99"/>
      <c r="G663" s="99"/>
      <c r="H663" s="99"/>
      <c r="I663" s="99"/>
      <c r="J663" s="99"/>
      <c r="K663" s="99"/>
      <c r="L663" s="100"/>
      <c r="M663" s="57">
        <v>11</v>
      </c>
      <c r="N663" s="57">
        <v>1</v>
      </c>
      <c r="O663" s="58" t="s">
        <v>18</v>
      </c>
      <c r="P663" s="56">
        <v>100</v>
      </c>
      <c r="Q663" s="101"/>
      <c r="R663" s="101"/>
      <c r="S663" s="59">
        <v>75979.25</v>
      </c>
      <c r="T663" s="60">
        <v>147738.60999999999</v>
      </c>
      <c r="U663" s="60">
        <v>15000</v>
      </c>
      <c r="V663" s="61">
        <v>2418251.04</v>
      </c>
      <c r="W663" s="146">
        <v>2656968.9</v>
      </c>
      <c r="X663" s="102">
        <v>0</v>
      </c>
      <c r="Y663" s="103"/>
      <c r="Z663" s="9"/>
      <c r="AA663" s="8">
        <v>2656968.9</v>
      </c>
      <c r="AB663" s="6" t="s">
        <v>0</v>
      </c>
    </row>
    <row r="664" spans="1:28" ht="15.6" customHeight="1" x14ac:dyDescent="0.2">
      <c r="A664" s="7"/>
      <c r="B664" s="99" t="s">
        <v>15</v>
      </c>
      <c r="C664" s="99"/>
      <c r="D664" s="99"/>
      <c r="E664" s="99"/>
      <c r="F664" s="99"/>
      <c r="G664" s="99"/>
      <c r="H664" s="99"/>
      <c r="I664" s="99"/>
      <c r="J664" s="99"/>
      <c r="K664" s="99"/>
      <c r="L664" s="100"/>
      <c r="M664" s="57">
        <v>11</v>
      </c>
      <c r="N664" s="57">
        <v>1</v>
      </c>
      <c r="O664" s="58" t="s">
        <v>18</v>
      </c>
      <c r="P664" s="56">
        <v>110</v>
      </c>
      <c r="Q664" s="101"/>
      <c r="R664" s="101"/>
      <c r="S664" s="59">
        <v>75979.25</v>
      </c>
      <c r="T664" s="60">
        <v>147738.60999999999</v>
      </c>
      <c r="U664" s="60">
        <v>15000</v>
      </c>
      <c r="V664" s="61">
        <v>2418251.04</v>
      </c>
      <c r="W664" s="146">
        <v>2656968.9</v>
      </c>
      <c r="X664" s="102">
        <v>0</v>
      </c>
      <c r="Y664" s="103"/>
      <c r="Z664" s="9"/>
      <c r="AA664" s="8">
        <v>2656968.9</v>
      </c>
      <c r="AB664" s="6" t="s">
        <v>0</v>
      </c>
    </row>
    <row r="665" spans="1:28" ht="22.9" customHeight="1" x14ac:dyDescent="0.2">
      <c r="A665" s="7"/>
      <c r="B665" s="99" t="s">
        <v>14</v>
      </c>
      <c r="C665" s="99"/>
      <c r="D665" s="99"/>
      <c r="E665" s="99"/>
      <c r="F665" s="99"/>
      <c r="G665" s="99"/>
      <c r="H665" s="99"/>
      <c r="I665" s="99"/>
      <c r="J665" s="99"/>
      <c r="K665" s="99"/>
      <c r="L665" s="100"/>
      <c r="M665" s="57">
        <v>11</v>
      </c>
      <c r="N665" s="57">
        <v>1</v>
      </c>
      <c r="O665" s="58" t="s">
        <v>18</v>
      </c>
      <c r="P665" s="56">
        <v>200</v>
      </c>
      <c r="Q665" s="101"/>
      <c r="R665" s="101"/>
      <c r="S665" s="59">
        <v>126711.56</v>
      </c>
      <c r="T665" s="60">
        <v>562742.43999999994</v>
      </c>
      <c r="U665" s="60">
        <v>376779.16</v>
      </c>
      <c r="V665" s="61">
        <v>591305</v>
      </c>
      <c r="W665" s="146">
        <v>1657538.16</v>
      </c>
      <c r="X665" s="102">
        <v>0</v>
      </c>
      <c r="Y665" s="103"/>
      <c r="Z665" s="9"/>
      <c r="AA665" s="8">
        <v>1657538.16</v>
      </c>
      <c r="AB665" s="6" t="s">
        <v>0</v>
      </c>
    </row>
    <row r="666" spans="1:28" ht="21" customHeight="1" x14ac:dyDescent="0.2">
      <c r="A666" s="7"/>
      <c r="B666" s="99" t="s">
        <v>13</v>
      </c>
      <c r="C666" s="99"/>
      <c r="D666" s="99"/>
      <c r="E666" s="99"/>
      <c r="F666" s="99"/>
      <c r="G666" s="99"/>
      <c r="H666" s="99"/>
      <c r="I666" s="99"/>
      <c r="J666" s="99"/>
      <c r="K666" s="99"/>
      <c r="L666" s="100"/>
      <c r="M666" s="57">
        <v>11</v>
      </c>
      <c r="N666" s="57">
        <v>1</v>
      </c>
      <c r="O666" s="58" t="s">
        <v>18</v>
      </c>
      <c r="P666" s="56">
        <v>240</v>
      </c>
      <c r="Q666" s="101"/>
      <c r="R666" s="101"/>
      <c r="S666" s="59">
        <v>126711.56</v>
      </c>
      <c r="T666" s="60">
        <v>562742.43999999994</v>
      </c>
      <c r="U666" s="60">
        <v>376779.16</v>
      </c>
      <c r="V666" s="61">
        <v>591305</v>
      </c>
      <c r="W666" s="146">
        <v>1657538.16</v>
      </c>
      <c r="X666" s="102">
        <v>0</v>
      </c>
      <c r="Y666" s="103"/>
      <c r="Z666" s="9"/>
      <c r="AA666" s="8">
        <v>1657538.16</v>
      </c>
      <c r="AB666" s="6" t="s">
        <v>0</v>
      </c>
    </row>
    <row r="667" spans="1:28" ht="12.75" customHeight="1" x14ac:dyDescent="0.2">
      <c r="A667" s="7"/>
      <c r="B667" s="99" t="s">
        <v>20</v>
      </c>
      <c r="C667" s="99"/>
      <c r="D667" s="99"/>
      <c r="E667" s="99"/>
      <c r="F667" s="99"/>
      <c r="G667" s="99"/>
      <c r="H667" s="99"/>
      <c r="I667" s="99"/>
      <c r="J667" s="99"/>
      <c r="K667" s="99"/>
      <c r="L667" s="100"/>
      <c r="M667" s="57">
        <v>11</v>
      </c>
      <c r="N667" s="57">
        <v>1</v>
      </c>
      <c r="O667" s="58" t="s">
        <v>18</v>
      </c>
      <c r="P667" s="56">
        <v>800</v>
      </c>
      <c r="Q667" s="101"/>
      <c r="R667" s="101"/>
      <c r="S667" s="59">
        <v>0</v>
      </c>
      <c r="T667" s="60">
        <v>1045000</v>
      </c>
      <c r="U667" s="60">
        <v>522500</v>
      </c>
      <c r="V667" s="61">
        <v>522500</v>
      </c>
      <c r="W667" s="146">
        <v>2090000</v>
      </c>
      <c r="X667" s="102">
        <v>0</v>
      </c>
      <c r="Y667" s="103"/>
      <c r="Z667" s="9"/>
      <c r="AA667" s="8">
        <v>2090000</v>
      </c>
      <c r="AB667" s="6" t="s">
        <v>0</v>
      </c>
    </row>
    <row r="668" spans="1:28" ht="15.6" customHeight="1" x14ac:dyDescent="0.2">
      <c r="A668" s="7"/>
      <c r="B668" s="99" t="s">
        <v>19</v>
      </c>
      <c r="C668" s="99"/>
      <c r="D668" s="99"/>
      <c r="E668" s="99"/>
      <c r="F668" s="99"/>
      <c r="G668" s="99"/>
      <c r="H668" s="99"/>
      <c r="I668" s="99"/>
      <c r="J668" s="99"/>
      <c r="K668" s="99"/>
      <c r="L668" s="100"/>
      <c r="M668" s="57">
        <v>11</v>
      </c>
      <c r="N668" s="57">
        <v>1</v>
      </c>
      <c r="O668" s="58" t="s">
        <v>18</v>
      </c>
      <c r="P668" s="56">
        <v>850</v>
      </c>
      <c r="Q668" s="101"/>
      <c r="R668" s="101"/>
      <c r="S668" s="59">
        <v>0</v>
      </c>
      <c r="T668" s="60">
        <v>1045000</v>
      </c>
      <c r="U668" s="60">
        <v>522500</v>
      </c>
      <c r="V668" s="61">
        <v>522500</v>
      </c>
      <c r="W668" s="146">
        <v>2090000</v>
      </c>
      <c r="X668" s="102">
        <v>0</v>
      </c>
      <c r="Y668" s="103"/>
      <c r="Z668" s="9"/>
      <c r="AA668" s="8">
        <v>2090000</v>
      </c>
      <c r="AB668" s="6" t="s">
        <v>0</v>
      </c>
    </row>
    <row r="669" spans="1:28" ht="34.9" customHeight="1" x14ac:dyDescent="0.2">
      <c r="A669" s="7"/>
      <c r="B669" s="99" t="s">
        <v>17</v>
      </c>
      <c r="C669" s="99"/>
      <c r="D669" s="99"/>
      <c r="E669" s="99"/>
      <c r="F669" s="99"/>
      <c r="G669" s="99"/>
      <c r="H669" s="99"/>
      <c r="I669" s="99"/>
      <c r="J669" s="99"/>
      <c r="K669" s="99"/>
      <c r="L669" s="100"/>
      <c r="M669" s="57">
        <v>11</v>
      </c>
      <c r="N669" s="57">
        <v>1</v>
      </c>
      <c r="O669" s="58" t="s">
        <v>12</v>
      </c>
      <c r="P669" s="56" t="s">
        <v>0</v>
      </c>
      <c r="Q669" s="101"/>
      <c r="R669" s="101"/>
      <c r="S669" s="59">
        <v>4950232.74</v>
      </c>
      <c r="T669" s="60">
        <v>10727502.75</v>
      </c>
      <c r="U669" s="60">
        <v>6539537.2599999998</v>
      </c>
      <c r="V669" s="61">
        <v>468561.85</v>
      </c>
      <c r="W669" s="146">
        <v>22685834.600000001</v>
      </c>
      <c r="X669" s="102">
        <v>0</v>
      </c>
      <c r="Y669" s="103"/>
      <c r="Z669" s="9"/>
      <c r="AA669" s="8">
        <v>22685834.600000001</v>
      </c>
      <c r="AB669" s="6" t="s">
        <v>0</v>
      </c>
    </row>
    <row r="670" spans="1:28" ht="31.9" customHeight="1" x14ac:dyDescent="0.2">
      <c r="A670" s="7"/>
      <c r="B670" s="99" t="s">
        <v>16</v>
      </c>
      <c r="C670" s="99"/>
      <c r="D670" s="99"/>
      <c r="E670" s="99"/>
      <c r="F670" s="99"/>
      <c r="G670" s="99"/>
      <c r="H670" s="99"/>
      <c r="I670" s="99"/>
      <c r="J670" s="99"/>
      <c r="K670" s="99"/>
      <c r="L670" s="100"/>
      <c r="M670" s="57">
        <v>11</v>
      </c>
      <c r="N670" s="57">
        <v>1</v>
      </c>
      <c r="O670" s="58" t="s">
        <v>12</v>
      </c>
      <c r="P670" s="56">
        <v>100</v>
      </c>
      <c r="Q670" s="101"/>
      <c r="R670" s="101"/>
      <c r="S670" s="59">
        <v>3581212.28</v>
      </c>
      <c r="T670" s="60">
        <v>6731049.9800000004</v>
      </c>
      <c r="U670" s="60">
        <v>5499731.7800000003</v>
      </c>
      <c r="V670" s="61">
        <v>229448.95999999999</v>
      </c>
      <c r="W670" s="146">
        <v>16041443</v>
      </c>
      <c r="X670" s="102">
        <v>0</v>
      </c>
      <c r="Y670" s="103"/>
      <c r="Z670" s="9"/>
      <c r="AA670" s="8">
        <v>16041443</v>
      </c>
      <c r="AB670" s="6" t="s">
        <v>0</v>
      </c>
    </row>
    <row r="671" spans="1:28" ht="17.45" customHeight="1" x14ac:dyDescent="0.2">
      <c r="A671" s="7"/>
      <c r="B671" s="99" t="s">
        <v>15</v>
      </c>
      <c r="C671" s="99"/>
      <c r="D671" s="99"/>
      <c r="E671" s="99"/>
      <c r="F671" s="99"/>
      <c r="G671" s="99"/>
      <c r="H671" s="99"/>
      <c r="I671" s="99"/>
      <c r="J671" s="99"/>
      <c r="K671" s="99"/>
      <c r="L671" s="100"/>
      <c r="M671" s="57">
        <v>11</v>
      </c>
      <c r="N671" s="57">
        <v>1</v>
      </c>
      <c r="O671" s="58" t="s">
        <v>12</v>
      </c>
      <c r="P671" s="56">
        <v>110</v>
      </c>
      <c r="Q671" s="101"/>
      <c r="R671" s="101"/>
      <c r="S671" s="59">
        <v>3581212.28</v>
      </c>
      <c r="T671" s="60">
        <v>6731049.9800000004</v>
      </c>
      <c r="U671" s="60">
        <v>5499731.7800000003</v>
      </c>
      <c r="V671" s="61">
        <v>229448.95999999999</v>
      </c>
      <c r="W671" s="146">
        <v>16041443</v>
      </c>
      <c r="X671" s="102">
        <v>0</v>
      </c>
      <c r="Y671" s="103"/>
      <c r="Z671" s="9"/>
      <c r="AA671" s="8">
        <v>16041443</v>
      </c>
      <c r="AB671" s="6" t="s">
        <v>0</v>
      </c>
    </row>
    <row r="672" spans="1:28" ht="22.9" customHeight="1" x14ac:dyDescent="0.2">
      <c r="A672" s="7"/>
      <c r="B672" s="99" t="s">
        <v>14</v>
      </c>
      <c r="C672" s="99"/>
      <c r="D672" s="99"/>
      <c r="E672" s="99"/>
      <c r="F672" s="99"/>
      <c r="G672" s="99"/>
      <c r="H672" s="99"/>
      <c r="I672" s="99"/>
      <c r="J672" s="99"/>
      <c r="K672" s="99"/>
      <c r="L672" s="100"/>
      <c r="M672" s="57">
        <v>11</v>
      </c>
      <c r="N672" s="57">
        <v>1</v>
      </c>
      <c r="O672" s="58" t="s">
        <v>12</v>
      </c>
      <c r="P672" s="56">
        <v>200</v>
      </c>
      <c r="Q672" s="101"/>
      <c r="R672" s="101"/>
      <c r="S672" s="59">
        <v>1369020.46</v>
      </c>
      <c r="T672" s="60">
        <v>3996452.77</v>
      </c>
      <c r="U672" s="60">
        <v>1039805.48</v>
      </c>
      <c r="V672" s="61">
        <v>239112.89</v>
      </c>
      <c r="W672" s="146">
        <v>6644391.6000000006</v>
      </c>
      <c r="X672" s="102">
        <v>0</v>
      </c>
      <c r="Y672" s="103"/>
      <c r="Z672" s="9"/>
      <c r="AA672" s="8">
        <v>6644391.5999999996</v>
      </c>
      <c r="AB672" s="6" t="s">
        <v>0</v>
      </c>
    </row>
    <row r="673" spans="1:28" ht="24" customHeight="1" x14ac:dyDescent="0.2">
      <c r="A673" s="7"/>
      <c r="B673" s="99" t="s">
        <v>13</v>
      </c>
      <c r="C673" s="99"/>
      <c r="D673" s="99"/>
      <c r="E673" s="99"/>
      <c r="F673" s="99"/>
      <c r="G673" s="99"/>
      <c r="H673" s="99"/>
      <c r="I673" s="99"/>
      <c r="J673" s="99"/>
      <c r="K673" s="99"/>
      <c r="L673" s="100"/>
      <c r="M673" s="57">
        <v>11</v>
      </c>
      <c r="N673" s="57">
        <v>1</v>
      </c>
      <c r="O673" s="58" t="s">
        <v>12</v>
      </c>
      <c r="P673" s="56">
        <v>240</v>
      </c>
      <c r="Q673" s="101"/>
      <c r="R673" s="101"/>
      <c r="S673" s="59">
        <v>1369020.46</v>
      </c>
      <c r="T673" s="60">
        <v>3996452.77</v>
      </c>
      <c r="U673" s="60">
        <v>1039805.48</v>
      </c>
      <c r="V673" s="61">
        <v>239112.89</v>
      </c>
      <c r="W673" s="146">
        <v>6644391.6000000006</v>
      </c>
      <c r="X673" s="102">
        <v>0</v>
      </c>
      <c r="Y673" s="103"/>
      <c r="Z673" s="9"/>
      <c r="AA673" s="8">
        <v>6644391.5999999996</v>
      </c>
      <c r="AB673" s="6" t="s">
        <v>0</v>
      </c>
    </row>
    <row r="674" spans="1:28" ht="12.75" customHeight="1" x14ac:dyDescent="0.2">
      <c r="A674" s="7"/>
      <c r="B674" s="99" t="s">
        <v>34</v>
      </c>
      <c r="C674" s="99"/>
      <c r="D674" s="99"/>
      <c r="E674" s="99"/>
      <c r="F674" s="99"/>
      <c r="G674" s="99"/>
      <c r="H674" s="99"/>
      <c r="I674" s="99"/>
      <c r="J674" s="99"/>
      <c r="K674" s="99"/>
      <c r="L674" s="100"/>
      <c r="M674" s="57">
        <v>11</v>
      </c>
      <c r="N674" s="57">
        <v>2</v>
      </c>
      <c r="O674" s="58" t="s">
        <v>0</v>
      </c>
      <c r="P674" s="56" t="s">
        <v>0</v>
      </c>
      <c r="Q674" s="101"/>
      <c r="R674" s="101"/>
      <c r="S674" s="59">
        <v>2764933</v>
      </c>
      <c r="T674" s="60">
        <v>554118</v>
      </c>
      <c r="U674" s="60">
        <v>67395</v>
      </c>
      <c r="V674" s="61">
        <v>84161</v>
      </c>
      <c r="W674" s="146">
        <v>3470607</v>
      </c>
      <c r="X674" s="102">
        <v>0</v>
      </c>
      <c r="Y674" s="103"/>
      <c r="Z674" s="9"/>
      <c r="AA674" s="8">
        <v>3470607</v>
      </c>
      <c r="AB674" s="6" t="s">
        <v>0</v>
      </c>
    </row>
    <row r="675" spans="1:28" ht="11.45" customHeight="1" x14ac:dyDescent="0.2">
      <c r="A675" s="7"/>
      <c r="B675" s="99" t="s">
        <v>9</v>
      </c>
      <c r="C675" s="99"/>
      <c r="D675" s="99"/>
      <c r="E675" s="99"/>
      <c r="F675" s="99"/>
      <c r="G675" s="99"/>
      <c r="H675" s="99"/>
      <c r="I675" s="99"/>
      <c r="J675" s="99"/>
      <c r="K675" s="99"/>
      <c r="L675" s="100"/>
      <c r="M675" s="57">
        <v>11</v>
      </c>
      <c r="N675" s="57">
        <v>2</v>
      </c>
      <c r="O675" s="58" t="s">
        <v>8</v>
      </c>
      <c r="P675" s="56" t="s">
        <v>0</v>
      </c>
      <c r="Q675" s="101"/>
      <c r="R675" s="101"/>
      <c r="S675" s="59">
        <v>2764933</v>
      </c>
      <c r="T675" s="60">
        <v>554118</v>
      </c>
      <c r="U675" s="60">
        <v>67395</v>
      </c>
      <c r="V675" s="61">
        <v>84161</v>
      </c>
      <c r="W675" s="146">
        <v>3470607</v>
      </c>
      <c r="X675" s="102">
        <v>0</v>
      </c>
      <c r="Y675" s="103"/>
      <c r="Z675" s="9"/>
      <c r="AA675" s="8">
        <v>3470607</v>
      </c>
      <c r="AB675" s="6" t="s">
        <v>0</v>
      </c>
    </row>
    <row r="676" spans="1:28" ht="16.149999999999999" customHeight="1" x14ac:dyDescent="0.2">
      <c r="A676" s="7"/>
      <c r="B676" s="99" t="s">
        <v>33</v>
      </c>
      <c r="C676" s="99"/>
      <c r="D676" s="99"/>
      <c r="E676" s="99"/>
      <c r="F676" s="99"/>
      <c r="G676" s="99"/>
      <c r="H676" s="99"/>
      <c r="I676" s="99"/>
      <c r="J676" s="99"/>
      <c r="K676" s="99"/>
      <c r="L676" s="100"/>
      <c r="M676" s="57">
        <v>11</v>
      </c>
      <c r="N676" s="57">
        <v>2</v>
      </c>
      <c r="O676" s="58" t="s">
        <v>32</v>
      </c>
      <c r="P676" s="56" t="s">
        <v>0</v>
      </c>
      <c r="Q676" s="101"/>
      <c r="R676" s="101"/>
      <c r="S676" s="59">
        <v>271310</v>
      </c>
      <c r="T676" s="60">
        <v>245500</v>
      </c>
      <c r="U676" s="60">
        <v>0</v>
      </c>
      <c r="V676" s="61">
        <v>0</v>
      </c>
      <c r="W676" s="146">
        <v>516810</v>
      </c>
      <c r="X676" s="102">
        <v>0</v>
      </c>
      <c r="Y676" s="103"/>
      <c r="Z676" s="9"/>
      <c r="AA676" s="8">
        <v>516810</v>
      </c>
      <c r="AB676" s="6" t="s">
        <v>0</v>
      </c>
    </row>
    <row r="677" spans="1:28" ht="24.6" customHeight="1" x14ac:dyDescent="0.2">
      <c r="A677" s="7"/>
      <c r="B677" s="99" t="s">
        <v>14</v>
      </c>
      <c r="C677" s="99"/>
      <c r="D677" s="99"/>
      <c r="E677" s="99"/>
      <c r="F677" s="99"/>
      <c r="G677" s="99"/>
      <c r="H677" s="99"/>
      <c r="I677" s="99"/>
      <c r="J677" s="99"/>
      <c r="K677" s="99"/>
      <c r="L677" s="100"/>
      <c r="M677" s="57">
        <v>11</v>
      </c>
      <c r="N677" s="57">
        <v>2</v>
      </c>
      <c r="O677" s="58" t="s">
        <v>32</v>
      </c>
      <c r="P677" s="56">
        <v>200</v>
      </c>
      <c r="Q677" s="101"/>
      <c r="R677" s="101"/>
      <c r="S677" s="59">
        <v>271310</v>
      </c>
      <c r="T677" s="60">
        <v>245500</v>
      </c>
      <c r="U677" s="60">
        <v>0</v>
      </c>
      <c r="V677" s="61">
        <v>0</v>
      </c>
      <c r="W677" s="146">
        <v>516810</v>
      </c>
      <c r="X677" s="102">
        <v>0</v>
      </c>
      <c r="Y677" s="103"/>
      <c r="Z677" s="9"/>
      <c r="AA677" s="8">
        <v>516810</v>
      </c>
      <c r="AB677" s="6" t="s">
        <v>0</v>
      </c>
    </row>
    <row r="678" spans="1:28" ht="24.6" customHeight="1" x14ac:dyDescent="0.2">
      <c r="A678" s="7"/>
      <c r="B678" s="99" t="s">
        <v>13</v>
      </c>
      <c r="C678" s="99"/>
      <c r="D678" s="99"/>
      <c r="E678" s="99"/>
      <c r="F678" s="99"/>
      <c r="G678" s="99"/>
      <c r="H678" s="99"/>
      <c r="I678" s="99"/>
      <c r="J678" s="99"/>
      <c r="K678" s="99"/>
      <c r="L678" s="100"/>
      <c r="M678" s="57">
        <v>11</v>
      </c>
      <c r="N678" s="57">
        <v>2</v>
      </c>
      <c r="O678" s="58" t="s">
        <v>32</v>
      </c>
      <c r="P678" s="56">
        <v>240</v>
      </c>
      <c r="Q678" s="101"/>
      <c r="R678" s="101"/>
      <c r="S678" s="59">
        <v>271310</v>
      </c>
      <c r="T678" s="60">
        <v>245500</v>
      </c>
      <c r="U678" s="60">
        <v>0</v>
      </c>
      <c r="V678" s="61">
        <v>0</v>
      </c>
      <c r="W678" s="146">
        <v>516810</v>
      </c>
      <c r="X678" s="102">
        <v>0</v>
      </c>
      <c r="Y678" s="103"/>
      <c r="Z678" s="9"/>
      <c r="AA678" s="8">
        <v>516810</v>
      </c>
      <c r="AB678" s="6" t="s">
        <v>0</v>
      </c>
    </row>
    <row r="679" spans="1:28" ht="64.150000000000006" customHeight="1" x14ac:dyDescent="0.2">
      <c r="A679" s="7"/>
      <c r="B679" s="99" t="s">
        <v>31</v>
      </c>
      <c r="C679" s="99"/>
      <c r="D679" s="99"/>
      <c r="E679" s="99"/>
      <c r="F679" s="99"/>
      <c r="G679" s="99"/>
      <c r="H679" s="99"/>
      <c r="I679" s="99"/>
      <c r="J679" s="99"/>
      <c r="K679" s="99"/>
      <c r="L679" s="100"/>
      <c r="M679" s="57">
        <v>11</v>
      </c>
      <c r="N679" s="57">
        <v>2</v>
      </c>
      <c r="O679" s="58" t="s">
        <v>30</v>
      </c>
      <c r="P679" s="56" t="s">
        <v>0</v>
      </c>
      <c r="Q679" s="101"/>
      <c r="R679" s="101"/>
      <c r="S679" s="59">
        <v>326800</v>
      </c>
      <c r="T679" s="60">
        <v>-53600</v>
      </c>
      <c r="U679" s="60">
        <v>0</v>
      </c>
      <c r="V679" s="61">
        <v>0</v>
      </c>
      <c r="W679" s="146">
        <v>273200</v>
      </c>
      <c r="X679" s="102">
        <v>0</v>
      </c>
      <c r="Y679" s="103"/>
      <c r="Z679" s="9"/>
      <c r="AA679" s="8">
        <v>273200</v>
      </c>
      <c r="AB679" s="6" t="s">
        <v>0</v>
      </c>
    </row>
    <row r="680" spans="1:28" ht="22.9" customHeight="1" x14ac:dyDescent="0.2">
      <c r="A680" s="7"/>
      <c r="B680" s="99" t="s">
        <v>14</v>
      </c>
      <c r="C680" s="99"/>
      <c r="D680" s="99"/>
      <c r="E680" s="99"/>
      <c r="F680" s="99"/>
      <c r="G680" s="99"/>
      <c r="H680" s="99"/>
      <c r="I680" s="99"/>
      <c r="J680" s="99"/>
      <c r="K680" s="99"/>
      <c r="L680" s="100"/>
      <c r="M680" s="57">
        <v>11</v>
      </c>
      <c r="N680" s="57">
        <v>2</v>
      </c>
      <c r="O680" s="58" t="s">
        <v>30</v>
      </c>
      <c r="P680" s="56">
        <v>200</v>
      </c>
      <c r="Q680" s="101"/>
      <c r="R680" s="101"/>
      <c r="S680" s="59">
        <v>326800</v>
      </c>
      <c r="T680" s="60">
        <v>-53600</v>
      </c>
      <c r="U680" s="60">
        <v>0</v>
      </c>
      <c r="V680" s="61">
        <v>0</v>
      </c>
      <c r="W680" s="146">
        <v>273200</v>
      </c>
      <c r="X680" s="102">
        <v>0</v>
      </c>
      <c r="Y680" s="103"/>
      <c r="Z680" s="9"/>
      <c r="AA680" s="8">
        <v>273200</v>
      </c>
      <c r="AB680" s="6" t="s">
        <v>0</v>
      </c>
    </row>
    <row r="681" spans="1:28" ht="22.9" customHeight="1" x14ac:dyDescent="0.2">
      <c r="A681" s="7"/>
      <c r="B681" s="99" t="s">
        <v>13</v>
      </c>
      <c r="C681" s="99"/>
      <c r="D681" s="99"/>
      <c r="E681" s="99"/>
      <c r="F681" s="99"/>
      <c r="G681" s="99"/>
      <c r="H681" s="99"/>
      <c r="I681" s="99"/>
      <c r="J681" s="99"/>
      <c r="K681" s="99"/>
      <c r="L681" s="100"/>
      <c r="M681" s="57">
        <v>11</v>
      </c>
      <c r="N681" s="57">
        <v>2</v>
      </c>
      <c r="O681" s="58" t="s">
        <v>30</v>
      </c>
      <c r="P681" s="56">
        <v>240</v>
      </c>
      <c r="Q681" s="101"/>
      <c r="R681" s="101"/>
      <c r="S681" s="59">
        <v>326800</v>
      </c>
      <c r="T681" s="60">
        <v>-53600</v>
      </c>
      <c r="U681" s="60">
        <v>0</v>
      </c>
      <c r="V681" s="61">
        <v>0</v>
      </c>
      <c r="W681" s="146">
        <v>273200</v>
      </c>
      <c r="X681" s="102">
        <v>0</v>
      </c>
      <c r="Y681" s="103"/>
      <c r="Z681" s="9"/>
      <c r="AA681" s="8">
        <v>273200</v>
      </c>
      <c r="AB681" s="6" t="s">
        <v>0</v>
      </c>
    </row>
    <row r="682" spans="1:28" ht="54.6" customHeight="1" x14ac:dyDescent="0.2">
      <c r="A682" s="7"/>
      <c r="B682" s="99" t="s">
        <v>29</v>
      </c>
      <c r="C682" s="99"/>
      <c r="D682" s="99"/>
      <c r="E682" s="99"/>
      <c r="F682" s="99"/>
      <c r="G682" s="99"/>
      <c r="H682" s="99"/>
      <c r="I682" s="99"/>
      <c r="J682" s="99"/>
      <c r="K682" s="99"/>
      <c r="L682" s="100"/>
      <c r="M682" s="57">
        <v>11</v>
      </c>
      <c r="N682" s="57">
        <v>2</v>
      </c>
      <c r="O682" s="58" t="s">
        <v>28</v>
      </c>
      <c r="P682" s="56" t="s">
        <v>0</v>
      </c>
      <c r="Q682" s="101"/>
      <c r="R682" s="101"/>
      <c r="S682" s="59">
        <v>111559</v>
      </c>
      <c r="T682" s="60">
        <v>312218</v>
      </c>
      <c r="U682" s="60">
        <v>67395</v>
      </c>
      <c r="V682" s="61">
        <v>84161</v>
      </c>
      <c r="W682" s="146">
        <v>575333</v>
      </c>
      <c r="X682" s="102">
        <v>0</v>
      </c>
      <c r="Y682" s="103"/>
      <c r="Z682" s="9"/>
      <c r="AA682" s="8">
        <v>575333</v>
      </c>
      <c r="AB682" s="6" t="s">
        <v>0</v>
      </c>
    </row>
    <row r="683" spans="1:28" ht="25.15" customHeight="1" x14ac:dyDescent="0.2">
      <c r="A683" s="7"/>
      <c r="B683" s="99" t="s">
        <v>14</v>
      </c>
      <c r="C683" s="99"/>
      <c r="D683" s="99"/>
      <c r="E683" s="99"/>
      <c r="F683" s="99"/>
      <c r="G683" s="99"/>
      <c r="H683" s="99"/>
      <c r="I683" s="99"/>
      <c r="J683" s="99"/>
      <c r="K683" s="99"/>
      <c r="L683" s="100"/>
      <c r="M683" s="57">
        <v>11</v>
      </c>
      <c r="N683" s="57">
        <v>2</v>
      </c>
      <c r="O683" s="58" t="s">
        <v>28</v>
      </c>
      <c r="P683" s="56">
        <v>200</v>
      </c>
      <c r="Q683" s="101"/>
      <c r="R683" s="101"/>
      <c r="S683" s="59">
        <v>111559</v>
      </c>
      <c r="T683" s="60">
        <v>312218</v>
      </c>
      <c r="U683" s="60">
        <v>67395</v>
      </c>
      <c r="V683" s="61">
        <v>84161</v>
      </c>
      <c r="W683" s="146">
        <v>575333</v>
      </c>
      <c r="X683" s="102">
        <v>0</v>
      </c>
      <c r="Y683" s="103"/>
      <c r="Z683" s="9"/>
      <c r="AA683" s="8">
        <v>575333</v>
      </c>
      <c r="AB683" s="6" t="s">
        <v>0</v>
      </c>
    </row>
    <row r="684" spans="1:28" ht="24" customHeight="1" x14ac:dyDescent="0.2">
      <c r="A684" s="7"/>
      <c r="B684" s="99" t="s">
        <v>13</v>
      </c>
      <c r="C684" s="99"/>
      <c r="D684" s="99"/>
      <c r="E684" s="99"/>
      <c r="F684" s="99"/>
      <c r="G684" s="99"/>
      <c r="H684" s="99"/>
      <c r="I684" s="99"/>
      <c r="J684" s="99"/>
      <c r="K684" s="99"/>
      <c r="L684" s="100"/>
      <c r="M684" s="57">
        <v>11</v>
      </c>
      <c r="N684" s="57">
        <v>2</v>
      </c>
      <c r="O684" s="58" t="s">
        <v>28</v>
      </c>
      <c r="P684" s="56">
        <v>240</v>
      </c>
      <c r="Q684" s="101"/>
      <c r="R684" s="101"/>
      <c r="S684" s="59">
        <v>111559</v>
      </c>
      <c r="T684" s="60">
        <v>312218</v>
      </c>
      <c r="U684" s="60">
        <v>67395</v>
      </c>
      <c r="V684" s="61">
        <v>84161</v>
      </c>
      <c r="W684" s="146">
        <v>575333</v>
      </c>
      <c r="X684" s="102">
        <v>0</v>
      </c>
      <c r="Y684" s="103"/>
      <c r="Z684" s="9"/>
      <c r="AA684" s="8">
        <v>575333</v>
      </c>
      <c r="AB684" s="6" t="s">
        <v>0</v>
      </c>
    </row>
    <row r="685" spans="1:28" ht="12.6" customHeight="1" x14ac:dyDescent="0.2">
      <c r="A685" s="7"/>
      <c r="B685" s="99" t="s">
        <v>27</v>
      </c>
      <c r="C685" s="99"/>
      <c r="D685" s="99"/>
      <c r="E685" s="99"/>
      <c r="F685" s="99"/>
      <c r="G685" s="99"/>
      <c r="H685" s="99"/>
      <c r="I685" s="99"/>
      <c r="J685" s="99"/>
      <c r="K685" s="99"/>
      <c r="L685" s="100"/>
      <c r="M685" s="57">
        <v>11</v>
      </c>
      <c r="N685" s="57">
        <v>2</v>
      </c>
      <c r="O685" s="58" t="s">
        <v>26</v>
      </c>
      <c r="P685" s="56" t="s">
        <v>0</v>
      </c>
      <c r="Q685" s="101"/>
      <c r="R685" s="101"/>
      <c r="S685" s="59">
        <v>2055264</v>
      </c>
      <c r="T685" s="60">
        <v>50000</v>
      </c>
      <c r="U685" s="60">
        <v>0</v>
      </c>
      <c r="V685" s="61">
        <v>0</v>
      </c>
      <c r="W685" s="146">
        <v>2105264</v>
      </c>
      <c r="X685" s="102">
        <v>0</v>
      </c>
      <c r="Y685" s="103"/>
      <c r="Z685" s="9"/>
      <c r="AA685" s="8">
        <v>2105264</v>
      </c>
      <c r="AB685" s="6" t="s">
        <v>0</v>
      </c>
    </row>
    <row r="686" spans="1:28" ht="52.15" customHeight="1" x14ac:dyDescent="0.2">
      <c r="A686" s="7"/>
      <c r="B686" s="99" t="s">
        <v>25</v>
      </c>
      <c r="C686" s="99"/>
      <c r="D686" s="99"/>
      <c r="E686" s="99"/>
      <c r="F686" s="99"/>
      <c r="G686" s="99"/>
      <c r="H686" s="99"/>
      <c r="I686" s="99"/>
      <c r="J686" s="99"/>
      <c r="K686" s="99"/>
      <c r="L686" s="100"/>
      <c r="M686" s="57">
        <v>11</v>
      </c>
      <c r="N686" s="57">
        <v>2</v>
      </c>
      <c r="O686" s="58" t="s">
        <v>24</v>
      </c>
      <c r="P686" s="56" t="s">
        <v>0</v>
      </c>
      <c r="Q686" s="101"/>
      <c r="R686" s="101"/>
      <c r="S686" s="59">
        <v>2055264</v>
      </c>
      <c r="T686" s="60">
        <v>50000</v>
      </c>
      <c r="U686" s="60">
        <v>0</v>
      </c>
      <c r="V686" s="61">
        <v>0</v>
      </c>
      <c r="W686" s="146">
        <v>2105264</v>
      </c>
      <c r="X686" s="102">
        <v>0</v>
      </c>
      <c r="Y686" s="103"/>
      <c r="Z686" s="9"/>
      <c r="AA686" s="8">
        <v>2105264</v>
      </c>
      <c r="AB686" s="6" t="s">
        <v>0</v>
      </c>
    </row>
    <row r="687" spans="1:28" ht="27.6" customHeight="1" x14ac:dyDescent="0.2">
      <c r="A687" s="7"/>
      <c r="B687" s="99" t="s">
        <v>14</v>
      </c>
      <c r="C687" s="99"/>
      <c r="D687" s="99"/>
      <c r="E687" s="99"/>
      <c r="F687" s="99"/>
      <c r="G687" s="99"/>
      <c r="H687" s="99"/>
      <c r="I687" s="99"/>
      <c r="J687" s="99"/>
      <c r="K687" s="99"/>
      <c r="L687" s="100"/>
      <c r="M687" s="57">
        <v>11</v>
      </c>
      <c r="N687" s="57">
        <v>2</v>
      </c>
      <c r="O687" s="58" t="s">
        <v>24</v>
      </c>
      <c r="P687" s="56">
        <v>200</v>
      </c>
      <c r="Q687" s="101"/>
      <c r="R687" s="101"/>
      <c r="S687" s="59">
        <v>2055264</v>
      </c>
      <c r="T687" s="60">
        <v>50000</v>
      </c>
      <c r="U687" s="60">
        <v>0</v>
      </c>
      <c r="V687" s="61">
        <v>0</v>
      </c>
      <c r="W687" s="146">
        <v>2105264</v>
      </c>
      <c r="X687" s="102">
        <v>0</v>
      </c>
      <c r="Y687" s="103"/>
      <c r="Z687" s="9"/>
      <c r="AA687" s="8">
        <v>2105264</v>
      </c>
      <c r="AB687" s="6" t="s">
        <v>0</v>
      </c>
    </row>
    <row r="688" spans="1:28" ht="22.15" customHeight="1" x14ac:dyDescent="0.2">
      <c r="A688" s="7"/>
      <c r="B688" s="99" t="s">
        <v>13</v>
      </c>
      <c r="C688" s="99"/>
      <c r="D688" s="99"/>
      <c r="E688" s="99"/>
      <c r="F688" s="99"/>
      <c r="G688" s="99"/>
      <c r="H688" s="99"/>
      <c r="I688" s="99"/>
      <c r="J688" s="99"/>
      <c r="K688" s="99"/>
      <c r="L688" s="100"/>
      <c r="M688" s="57">
        <v>11</v>
      </c>
      <c r="N688" s="57">
        <v>2</v>
      </c>
      <c r="O688" s="58" t="s">
        <v>24</v>
      </c>
      <c r="P688" s="56">
        <v>240</v>
      </c>
      <c r="Q688" s="101"/>
      <c r="R688" s="101"/>
      <c r="S688" s="59">
        <v>2055264</v>
      </c>
      <c r="T688" s="60">
        <v>50000</v>
      </c>
      <c r="U688" s="60">
        <v>0</v>
      </c>
      <c r="V688" s="61">
        <v>0</v>
      </c>
      <c r="W688" s="146">
        <v>2105264</v>
      </c>
      <c r="X688" s="102">
        <v>0</v>
      </c>
      <c r="Y688" s="103"/>
      <c r="Z688" s="9"/>
      <c r="AA688" s="8">
        <v>2105264</v>
      </c>
      <c r="AB688" s="6" t="s">
        <v>0</v>
      </c>
    </row>
    <row r="689" spans="1:28" ht="22.15" customHeight="1" x14ac:dyDescent="0.2">
      <c r="A689" s="7"/>
      <c r="B689" s="99" t="s">
        <v>11</v>
      </c>
      <c r="C689" s="99"/>
      <c r="D689" s="99"/>
      <c r="E689" s="99"/>
      <c r="F689" s="99"/>
      <c r="G689" s="99"/>
      <c r="H689" s="99"/>
      <c r="I689" s="99"/>
      <c r="J689" s="99"/>
      <c r="K689" s="99"/>
      <c r="L689" s="100"/>
      <c r="M689" s="57">
        <v>14</v>
      </c>
      <c r="N689" s="57">
        <v>0</v>
      </c>
      <c r="O689" s="58" t="s">
        <v>0</v>
      </c>
      <c r="P689" s="56" t="s">
        <v>0</v>
      </c>
      <c r="Q689" s="101"/>
      <c r="R689" s="101"/>
      <c r="S689" s="59">
        <v>21553794</v>
      </c>
      <c r="T689" s="60">
        <v>21553794</v>
      </c>
      <c r="U689" s="60">
        <v>21553794</v>
      </c>
      <c r="V689" s="61">
        <v>21553618</v>
      </c>
      <c r="W689" s="146">
        <v>86215000</v>
      </c>
      <c r="X689" s="102">
        <v>0</v>
      </c>
      <c r="Y689" s="103"/>
      <c r="Z689" s="9"/>
      <c r="AA689" s="8">
        <v>86215000</v>
      </c>
      <c r="AB689" s="6" t="s">
        <v>0</v>
      </c>
    </row>
    <row r="690" spans="1:28" ht="28.9" customHeight="1" x14ac:dyDescent="0.2">
      <c r="A690" s="7"/>
      <c r="B690" s="99" t="s">
        <v>10</v>
      </c>
      <c r="C690" s="99"/>
      <c r="D690" s="99"/>
      <c r="E690" s="99"/>
      <c r="F690" s="99"/>
      <c r="G690" s="99"/>
      <c r="H690" s="99"/>
      <c r="I690" s="99"/>
      <c r="J690" s="99"/>
      <c r="K690" s="99"/>
      <c r="L690" s="100"/>
      <c r="M690" s="57">
        <v>14</v>
      </c>
      <c r="N690" s="57">
        <v>1</v>
      </c>
      <c r="O690" s="58" t="s">
        <v>0</v>
      </c>
      <c r="P690" s="56" t="s">
        <v>0</v>
      </c>
      <c r="Q690" s="101"/>
      <c r="R690" s="101"/>
      <c r="S690" s="59">
        <v>21553794</v>
      </c>
      <c r="T690" s="60">
        <v>21553794</v>
      </c>
      <c r="U690" s="60">
        <v>21553794</v>
      </c>
      <c r="V690" s="61">
        <v>21553618</v>
      </c>
      <c r="W690" s="146">
        <v>86215000</v>
      </c>
      <c r="X690" s="102">
        <v>0</v>
      </c>
      <c r="Y690" s="103"/>
      <c r="Z690" s="9"/>
      <c r="AA690" s="8">
        <v>86215000</v>
      </c>
      <c r="AB690" s="6" t="s">
        <v>0</v>
      </c>
    </row>
    <row r="691" spans="1:28" ht="15" customHeight="1" x14ac:dyDescent="0.2">
      <c r="A691" s="7"/>
      <c r="B691" s="99" t="s">
        <v>9</v>
      </c>
      <c r="C691" s="99"/>
      <c r="D691" s="99"/>
      <c r="E691" s="99"/>
      <c r="F691" s="99"/>
      <c r="G691" s="99"/>
      <c r="H691" s="99"/>
      <c r="I691" s="99"/>
      <c r="J691" s="99"/>
      <c r="K691" s="99"/>
      <c r="L691" s="100"/>
      <c r="M691" s="57">
        <v>14</v>
      </c>
      <c r="N691" s="57">
        <v>1</v>
      </c>
      <c r="O691" s="58" t="s">
        <v>8</v>
      </c>
      <c r="P691" s="56" t="s">
        <v>0</v>
      </c>
      <c r="Q691" s="101"/>
      <c r="R691" s="101"/>
      <c r="S691" s="59">
        <v>21553794</v>
      </c>
      <c r="T691" s="60">
        <v>21553794</v>
      </c>
      <c r="U691" s="60">
        <v>21553794</v>
      </c>
      <c r="V691" s="61">
        <v>21553618</v>
      </c>
      <c r="W691" s="146">
        <v>86215000</v>
      </c>
      <c r="X691" s="102">
        <v>0</v>
      </c>
      <c r="Y691" s="103"/>
      <c r="Z691" s="9"/>
      <c r="AA691" s="8">
        <v>86215000</v>
      </c>
      <c r="AB691" s="6" t="s">
        <v>0</v>
      </c>
    </row>
    <row r="692" spans="1:28" ht="24" customHeight="1" x14ac:dyDescent="0.2">
      <c r="A692" s="7"/>
      <c r="B692" s="99" t="s">
        <v>7</v>
      </c>
      <c r="C692" s="99"/>
      <c r="D692" s="99"/>
      <c r="E692" s="99"/>
      <c r="F692" s="99"/>
      <c r="G692" s="99"/>
      <c r="H692" s="99"/>
      <c r="I692" s="99"/>
      <c r="J692" s="99"/>
      <c r="K692" s="99"/>
      <c r="L692" s="100"/>
      <c r="M692" s="57">
        <v>14</v>
      </c>
      <c r="N692" s="57">
        <v>1</v>
      </c>
      <c r="O692" s="58" t="s">
        <v>4</v>
      </c>
      <c r="P692" s="56" t="s">
        <v>0</v>
      </c>
      <c r="Q692" s="101"/>
      <c r="R692" s="101"/>
      <c r="S692" s="59">
        <v>21553794</v>
      </c>
      <c r="T692" s="60">
        <v>21553794</v>
      </c>
      <c r="U692" s="60">
        <v>21553794</v>
      </c>
      <c r="V692" s="61">
        <v>21553618</v>
      </c>
      <c r="W692" s="146">
        <v>86215000</v>
      </c>
      <c r="X692" s="102">
        <v>0</v>
      </c>
      <c r="Y692" s="103"/>
      <c r="Z692" s="9"/>
      <c r="AA692" s="8">
        <v>86215000</v>
      </c>
      <c r="AB692" s="6" t="s">
        <v>0</v>
      </c>
    </row>
    <row r="693" spans="1:28" ht="12.75" customHeight="1" x14ac:dyDescent="0.2">
      <c r="A693" s="7"/>
      <c r="B693" s="99" t="s">
        <v>6</v>
      </c>
      <c r="C693" s="99"/>
      <c r="D693" s="99"/>
      <c r="E693" s="99"/>
      <c r="F693" s="99"/>
      <c r="G693" s="99"/>
      <c r="H693" s="99"/>
      <c r="I693" s="99"/>
      <c r="J693" s="99"/>
      <c r="K693" s="99"/>
      <c r="L693" s="100"/>
      <c r="M693" s="57">
        <v>14</v>
      </c>
      <c r="N693" s="57">
        <v>1</v>
      </c>
      <c r="O693" s="58" t="s">
        <v>4</v>
      </c>
      <c r="P693" s="56">
        <v>500</v>
      </c>
      <c r="Q693" s="101"/>
      <c r="R693" s="101"/>
      <c r="S693" s="59">
        <v>21553794</v>
      </c>
      <c r="T693" s="60">
        <v>21553794</v>
      </c>
      <c r="U693" s="60">
        <v>21553794</v>
      </c>
      <c r="V693" s="61">
        <v>21553618</v>
      </c>
      <c r="W693" s="146">
        <v>86215000</v>
      </c>
      <c r="X693" s="102">
        <v>0</v>
      </c>
      <c r="Y693" s="103"/>
      <c r="Z693" s="9"/>
      <c r="AA693" s="8">
        <v>86215000</v>
      </c>
      <c r="AB693" s="6" t="s">
        <v>0</v>
      </c>
    </row>
    <row r="694" spans="1:28" ht="12.75" customHeight="1" x14ac:dyDescent="0.2">
      <c r="A694" s="7"/>
      <c r="B694" s="99" t="s">
        <v>5</v>
      </c>
      <c r="C694" s="99"/>
      <c r="D694" s="99"/>
      <c r="E694" s="99"/>
      <c r="F694" s="99"/>
      <c r="G694" s="99"/>
      <c r="H694" s="99"/>
      <c r="I694" s="99"/>
      <c r="J694" s="99"/>
      <c r="K694" s="99"/>
      <c r="L694" s="100"/>
      <c r="M694" s="57">
        <v>14</v>
      </c>
      <c r="N694" s="57">
        <v>1</v>
      </c>
      <c r="O694" s="58" t="s">
        <v>4</v>
      </c>
      <c r="P694" s="56">
        <v>510</v>
      </c>
      <c r="Q694" s="101"/>
      <c r="R694" s="101"/>
      <c r="S694" s="59">
        <v>21553794</v>
      </c>
      <c r="T694" s="60">
        <v>21553794</v>
      </c>
      <c r="U694" s="60">
        <v>21553794</v>
      </c>
      <c r="V694" s="61">
        <v>21553618</v>
      </c>
      <c r="W694" s="146">
        <v>86215000</v>
      </c>
      <c r="X694" s="102">
        <v>0</v>
      </c>
      <c r="Y694" s="103"/>
      <c r="Z694" s="9"/>
      <c r="AA694" s="8">
        <v>86215000</v>
      </c>
      <c r="AB694" s="6" t="s">
        <v>0</v>
      </c>
    </row>
    <row r="695" spans="1:28" ht="1.5" customHeight="1" thickBot="1" x14ac:dyDescent="0.25">
      <c r="A695" s="1"/>
      <c r="B695" s="62"/>
      <c r="C695" s="62"/>
      <c r="D695" s="62"/>
      <c r="E695" s="62"/>
      <c r="F695" s="62"/>
      <c r="G695" s="62"/>
      <c r="H695" s="62"/>
      <c r="I695" s="62"/>
      <c r="J695" s="62"/>
      <c r="K695" s="62"/>
      <c r="L695" s="62"/>
      <c r="M695" s="62">
        <v>0</v>
      </c>
      <c r="N695" s="62">
        <v>0</v>
      </c>
      <c r="O695" s="62" t="s">
        <v>3</v>
      </c>
      <c r="P695" s="62" t="s">
        <v>2</v>
      </c>
      <c r="Q695" s="62"/>
      <c r="R695" s="62"/>
      <c r="S695" s="63">
        <v>490341086.82999998</v>
      </c>
      <c r="T695" s="63">
        <v>630426830.42999995</v>
      </c>
      <c r="U695" s="63">
        <v>323350076.26999998</v>
      </c>
      <c r="V695" s="63">
        <v>307407262.20999998</v>
      </c>
      <c r="W695" s="149">
        <v>1751525255.74</v>
      </c>
      <c r="X695" s="5"/>
      <c r="Y695" s="5"/>
      <c r="Z695" s="5"/>
      <c r="AA695" s="5">
        <v>1751525255.74</v>
      </c>
      <c r="AB695" s="4" t="s">
        <v>0</v>
      </c>
    </row>
    <row r="696" spans="1:28" ht="11.25" customHeight="1" thickBot="1" x14ac:dyDescent="0.25">
      <c r="A696" s="1"/>
      <c r="B696" s="64"/>
      <c r="C696" s="104" t="s">
        <v>352</v>
      </c>
      <c r="D696" s="104"/>
      <c r="E696" s="104"/>
      <c r="F696" s="104"/>
      <c r="G696" s="104"/>
      <c r="H696" s="104"/>
      <c r="I696" s="104"/>
      <c r="J696" s="104"/>
      <c r="K696" s="104"/>
      <c r="L696" s="105"/>
      <c r="M696" s="65"/>
      <c r="N696" s="65"/>
      <c r="O696" s="65"/>
      <c r="P696" s="65"/>
      <c r="Q696" s="66" t="s">
        <v>1</v>
      </c>
      <c r="R696" s="66"/>
      <c r="S696" s="67">
        <v>490341086.82999998</v>
      </c>
      <c r="T696" s="67">
        <v>630426830.42999995</v>
      </c>
      <c r="U696" s="67">
        <v>323350076.26999998</v>
      </c>
      <c r="V696" s="67">
        <v>307407262.20999998</v>
      </c>
      <c r="W696" s="150">
        <v>1751525255.74</v>
      </c>
      <c r="X696" s="3">
        <v>0</v>
      </c>
      <c r="Y696" s="3">
        <v>0</v>
      </c>
      <c r="Z696" s="3"/>
      <c r="AA696" s="3"/>
      <c r="AB696" s="2" t="s">
        <v>0</v>
      </c>
    </row>
    <row r="697" spans="1:2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51"/>
      <c r="X697" s="1"/>
      <c r="Y697" s="1"/>
      <c r="Z697" s="1"/>
      <c r="AA697" s="1"/>
      <c r="AB697" s="1"/>
    </row>
  </sheetData>
  <mergeCells count="2059">
    <mergeCell ref="B12:L12"/>
    <mergeCell ref="Q12:R12"/>
    <mergeCell ref="X12:Y12"/>
    <mergeCell ref="B13:L13"/>
    <mergeCell ref="Q13:R13"/>
    <mergeCell ref="X13:Y13"/>
    <mergeCell ref="M3:W3"/>
    <mergeCell ref="D6:W6"/>
    <mergeCell ref="R8:R10"/>
    <mergeCell ref="B10:L10"/>
    <mergeCell ref="W8:W10"/>
    <mergeCell ref="B18:L18"/>
    <mergeCell ref="Q18:R18"/>
    <mergeCell ref="X18:Y18"/>
    <mergeCell ref="B19:L19"/>
    <mergeCell ref="Q19:R19"/>
    <mergeCell ref="X19:Y19"/>
    <mergeCell ref="B16:L16"/>
    <mergeCell ref="Q16:R16"/>
    <mergeCell ref="X16:Y16"/>
    <mergeCell ref="B17:L17"/>
    <mergeCell ref="Q17:R17"/>
    <mergeCell ref="X17:Y17"/>
    <mergeCell ref="B14:L14"/>
    <mergeCell ref="Q14:R14"/>
    <mergeCell ref="X14:Y14"/>
    <mergeCell ref="B15:L15"/>
    <mergeCell ref="Q15:R15"/>
    <mergeCell ref="X15:Y15"/>
    <mergeCell ref="B24:L24"/>
    <mergeCell ref="Q24:R24"/>
    <mergeCell ref="X24:Y24"/>
    <mergeCell ref="B25:L25"/>
    <mergeCell ref="Q25:R25"/>
    <mergeCell ref="X25:Y25"/>
    <mergeCell ref="B22:L22"/>
    <mergeCell ref="Q22:R22"/>
    <mergeCell ref="X22:Y22"/>
    <mergeCell ref="B23:L23"/>
    <mergeCell ref="Q23:R23"/>
    <mergeCell ref="X23:Y23"/>
    <mergeCell ref="B20:L20"/>
    <mergeCell ref="Q20:R20"/>
    <mergeCell ref="X20:Y20"/>
    <mergeCell ref="B21:L21"/>
    <mergeCell ref="Q21:R21"/>
    <mergeCell ref="X21:Y21"/>
    <mergeCell ref="B30:L30"/>
    <mergeCell ref="Q30:R30"/>
    <mergeCell ref="X30:Y30"/>
    <mergeCell ref="B31:L31"/>
    <mergeCell ref="Q31:R31"/>
    <mergeCell ref="X31:Y31"/>
    <mergeCell ref="B28:L28"/>
    <mergeCell ref="Q28:R28"/>
    <mergeCell ref="X28:Y28"/>
    <mergeCell ref="B29:L29"/>
    <mergeCell ref="Q29:R29"/>
    <mergeCell ref="X29:Y29"/>
    <mergeCell ref="B26:L26"/>
    <mergeCell ref="Q26:R26"/>
    <mergeCell ref="X26:Y26"/>
    <mergeCell ref="B27:L27"/>
    <mergeCell ref="Q27:R27"/>
    <mergeCell ref="X27:Y27"/>
    <mergeCell ref="B36:L36"/>
    <mergeCell ref="Q36:R36"/>
    <mergeCell ref="X36:Y36"/>
    <mergeCell ref="B37:L37"/>
    <mergeCell ref="Q37:R37"/>
    <mergeCell ref="X37:Y37"/>
    <mergeCell ref="B34:L34"/>
    <mergeCell ref="Q34:R34"/>
    <mergeCell ref="X34:Y34"/>
    <mergeCell ref="B35:L35"/>
    <mergeCell ref="Q35:R35"/>
    <mergeCell ref="X35:Y35"/>
    <mergeCell ref="B32:L32"/>
    <mergeCell ref="Q32:R32"/>
    <mergeCell ref="X32:Y32"/>
    <mergeCell ref="B33:L33"/>
    <mergeCell ref="Q33:R33"/>
    <mergeCell ref="X33:Y33"/>
    <mergeCell ref="B42:L42"/>
    <mergeCell ref="Q42:R42"/>
    <mergeCell ref="X42:Y42"/>
    <mergeCell ref="B43:L43"/>
    <mergeCell ref="Q43:R43"/>
    <mergeCell ref="X43:Y43"/>
    <mergeCell ref="B40:L40"/>
    <mergeCell ref="Q40:R40"/>
    <mergeCell ref="X40:Y40"/>
    <mergeCell ref="B41:L41"/>
    <mergeCell ref="Q41:R41"/>
    <mergeCell ref="X41:Y41"/>
    <mergeCell ref="B38:L38"/>
    <mergeCell ref="Q38:R38"/>
    <mergeCell ref="X38:Y38"/>
    <mergeCell ref="B39:L39"/>
    <mergeCell ref="Q39:R39"/>
    <mergeCell ref="X39:Y39"/>
    <mergeCell ref="B48:L48"/>
    <mergeCell ref="Q48:R48"/>
    <mergeCell ref="X48:Y48"/>
    <mergeCell ref="B49:L49"/>
    <mergeCell ref="Q49:R49"/>
    <mergeCell ref="X49:Y49"/>
    <mergeCell ref="B46:L46"/>
    <mergeCell ref="Q46:R46"/>
    <mergeCell ref="X46:Y46"/>
    <mergeCell ref="B47:L47"/>
    <mergeCell ref="Q47:R47"/>
    <mergeCell ref="X47:Y47"/>
    <mergeCell ref="B44:L44"/>
    <mergeCell ref="Q44:R44"/>
    <mergeCell ref="X44:Y44"/>
    <mergeCell ref="B45:L45"/>
    <mergeCell ref="Q45:R45"/>
    <mergeCell ref="X45:Y45"/>
    <mergeCell ref="B54:L54"/>
    <mergeCell ref="Q54:R54"/>
    <mergeCell ref="X54:Y54"/>
    <mergeCell ref="B55:L55"/>
    <mergeCell ref="Q55:R55"/>
    <mergeCell ref="X55:Y55"/>
    <mergeCell ref="B52:L52"/>
    <mergeCell ref="Q52:R52"/>
    <mergeCell ref="X52:Y52"/>
    <mergeCell ref="B53:L53"/>
    <mergeCell ref="Q53:R53"/>
    <mergeCell ref="X53:Y53"/>
    <mergeCell ref="B50:L50"/>
    <mergeCell ref="Q50:R50"/>
    <mergeCell ref="X50:Y50"/>
    <mergeCell ref="B51:L51"/>
    <mergeCell ref="Q51:R51"/>
    <mergeCell ref="X51:Y51"/>
    <mergeCell ref="B60:L60"/>
    <mergeCell ref="Q60:R60"/>
    <mergeCell ref="X60:Y60"/>
    <mergeCell ref="B61:L61"/>
    <mergeCell ref="Q61:R61"/>
    <mergeCell ref="X61:Y61"/>
    <mergeCell ref="B58:L58"/>
    <mergeCell ref="Q58:R58"/>
    <mergeCell ref="X58:Y58"/>
    <mergeCell ref="B59:L59"/>
    <mergeCell ref="Q59:R59"/>
    <mergeCell ref="X59:Y59"/>
    <mergeCell ref="B56:L56"/>
    <mergeCell ref="Q56:R56"/>
    <mergeCell ref="X56:Y56"/>
    <mergeCell ref="B57:L57"/>
    <mergeCell ref="Q57:R57"/>
    <mergeCell ref="X57:Y57"/>
    <mergeCell ref="B66:L66"/>
    <mergeCell ref="Q66:R66"/>
    <mergeCell ref="X66:Y66"/>
    <mergeCell ref="B67:L67"/>
    <mergeCell ref="Q67:R67"/>
    <mergeCell ref="X67:Y67"/>
    <mergeCell ref="B64:L64"/>
    <mergeCell ref="Q64:R64"/>
    <mergeCell ref="X64:Y64"/>
    <mergeCell ref="B65:L65"/>
    <mergeCell ref="Q65:R65"/>
    <mergeCell ref="X65:Y65"/>
    <mergeCell ref="B62:L62"/>
    <mergeCell ref="Q62:R62"/>
    <mergeCell ref="X62:Y62"/>
    <mergeCell ref="B63:L63"/>
    <mergeCell ref="Q63:R63"/>
    <mergeCell ref="X63:Y63"/>
    <mergeCell ref="B72:L72"/>
    <mergeCell ref="Q72:R72"/>
    <mergeCell ref="X72:Y72"/>
    <mergeCell ref="B73:L73"/>
    <mergeCell ref="Q73:R73"/>
    <mergeCell ref="X73:Y73"/>
    <mergeCell ref="B70:L70"/>
    <mergeCell ref="Q70:R70"/>
    <mergeCell ref="X70:Y70"/>
    <mergeCell ref="B71:L71"/>
    <mergeCell ref="Q71:R71"/>
    <mergeCell ref="X71:Y71"/>
    <mergeCell ref="B68:L68"/>
    <mergeCell ref="Q68:R68"/>
    <mergeCell ref="X68:Y68"/>
    <mergeCell ref="B69:L69"/>
    <mergeCell ref="Q69:R69"/>
    <mergeCell ref="X69:Y69"/>
    <mergeCell ref="B78:L78"/>
    <mergeCell ref="Q78:R78"/>
    <mergeCell ref="X78:Y78"/>
    <mergeCell ref="B79:L79"/>
    <mergeCell ref="Q79:R79"/>
    <mergeCell ref="X79:Y79"/>
    <mergeCell ref="B76:L76"/>
    <mergeCell ref="Q76:R76"/>
    <mergeCell ref="X76:Y76"/>
    <mergeCell ref="B77:L77"/>
    <mergeCell ref="Q77:R77"/>
    <mergeCell ref="X77:Y77"/>
    <mergeCell ref="B74:L74"/>
    <mergeCell ref="Q74:R74"/>
    <mergeCell ref="X74:Y74"/>
    <mergeCell ref="B75:L75"/>
    <mergeCell ref="Q75:R75"/>
    <mergeCell ref="X75:Y75"/>
    <mergeCell ref="B84:L84"/>
    <mergeCell ref="Q84:R84"/>
    <mergeCell ref="X84:Y84"/>
    <mergeCell ref="B85:L85"/>
    <mergeCell ref="Q85:R85"/>
    <mergeCell ref="X85:Y85"/>
    <mergeCell ref="B82:L82"/>
    <mergeCell ref="Q82:R82"/>
    <mergeCell ref="X82:Y82"/>
    <mergeCell ref="B83:L83"/>
    <mergeCell ref="Q83:R83"/>
    <mergeCell ref="X83:Y83"/>
    <mergeCell ref="B80:L80"/>
    <mergeCell ref="Q80:R80"/>
    <mergeCell ref="X80:Y80"/>
    <mergeCell ref="B81:L81"/>
    <mergeCell ref="Q81:R81"/>
    <mergeCell ref="X81:Y81"/>
    <mergeCell ref="B90:L90"/>
    <mergeCell ref="Q90:R90"/>
    <mergeCell ref="X90:Y90"/>
    <mergeCell ref="B91:L91"/>
    <mergeCell ref="Q91:R91"/>
    <mergeCell ref="X91:Y91"/>
    <mergeCell ref="B88:L88"/>
    <mergeCell ref="Q88:R88"/>
    <mergeCell ref="X88:Y88"/>
    <mergeCell ref="B89:L89"/>
    <mergeCell ref="Q89:R89"/>
    <mergeCell ref="X89:Y89"/>
    <mergeCell ref="B86:L86"/>
    <mergeCell ref="Q86:R86"/>
    <mergeCell ref="X86:Y86"/>
    <mergeCell ref="B87:L87"/>
    <mergeCell ref="Q87:R87"/>
    <mergeCell ref="X87:Y87"/>
    <mergeCell ref="B96:L96"/>
    <mergeCell ref="Q96:R96"/>
    <mergeCell ref="X96:Y96"/>
    <mergeCell ref="B97:L97"/>
    <mergeCell ref="Q97:R97"/>
    <mergeCell ref="X97:Y97"/>
    <mergeCell ref="B94:L94"/>
    <mergeCell ref="Q94:R94"/>
    <mergeCell ref="X94:Y94"/>
    <mergeCell ref="B95:L95"/>
    <mergeCell ref="Q95:R95"/>
    <mergeCell ref="X95:Y95"/>
    <mergeCell ref="B92:L92"/>
    <mergeCell ref="Q92:R92"/>
    <mergeCell ref="X92:Y92"/>
    <mergeCell ref="B93:L93"/>
    <mergeCell ref="Q93:R93"/>
    <mergeCell ref="X93:Y93"/>
    <mergeCell ref="B102:L102"/>
    <mergeCell ref="Q102:R102"/>
    <mergeCell ref="X102:Y102"/>
    <mergeCell ref="B103:L103"/>
    <mergeCell ref="Q103:R103"/>
    <mergeCell ref="X103:Y103"/>
    <mergeCell ref="B100:L100"/>
    <mergeCell ref="Q100:R100"/>
    <mergeCell ref="X100:Y100"/>
    <mergeCell ref="B101:L101"/>
    <mergeCell ref="Q101:R101"/>
    <mergeCell ref="X101:Y101"/>
    <mergeCell ref="B98:L98"/>
    <mergeCell ref="Q98:R98"/>
    <mergeCell ref="X98:Y98"/>
    <mergeCell ref="B99:L99"/>
    <mergeCell ref="Q99:R99"/>
    <mergeCell ref="X99:Y99"/>
    <mergeCell ref="B108:L108"/>
    <mergeCell ref="Q108:R108"/>
    <mergeCell ref="X108:Y108"/>
    <mergeCell ref="B109:L109"/>
    <mergeCell ref="Q109:R109"/>
    <mergeCell ref="X109:Y109"/>
    <mergeCell ref="B106:L106"/>
    <mergeCell ref="Q106:R106"/>
    <mergeCell ref="X106:Y106"/>
    <mergeCell ref="B107:L107"/>
    <mergeCell ref="Q107:R107"/>
    <mergeCell ref="X107:Y107"/>
    <mergeCell ref="B104:L104"/>
    <mergeCell ref="Q104:R104"/>
    <mergeCell ref="X104:Y104"/>
    <mergeCell ref="B105:L105"/>
    <mergeCell ref="Q105:R105"/>
    <mergeCell ref="X105:Y105"/>
    <mergeCell ref="B114:L114"/>
    <mergeCell ref="Q114:R114"/>
    <mergeCell ref="X114:Y114"/>
    <mergeCell ref="B115:L115"/>
    <mergeCell ref="Q115:R115"/>
    <mergeCell ref="X115:Y115"/>
    <mergeCell ref="B112:L112"/>
    <mergeCell ref="Q112:R112"/>
    <mergeCell ref="X112:Y112"/>
    <mergeCell ref="B113:L113"/>
    <mergeCell ref="Q113:R113"/>
    <mergeCell ref="X113:Y113"/>
    <mergeCell ref="B110:L110"/>
    <mergeCell ref="Q110:R110"/>
    <mergeCell ref="X110:Y110"/>
    <mergeCell ref="B111:L111"/>
    <mergeCell ref="Q111:R111"/>
    <mergeCell ref="X111:Y111"/>
    <mergeCell ref="B120:L120"/>
    <mergeCell ref="Q120:R120"/>
    <mergeCell ref="X120:Y120"/>
    <mergeCell ref="B121:L121"/>
    <mergeCell ref="Q121:R121"/>
    <mergeCell ref="X121:Y121"/>
    <mergeCell ref="B118:L118"/>
    <mergeCell ref="Q118:R118"/>
    <mergeCell ref="X118:Y118"/>
    <mergeCell ref="B119:L119"/>
    <mergeCell ref="Q119:R119"/>
    <mergeCell ref="X119:Y119"/>
    <mergeCell ref="B116:L116"/>
    <mergeCell ref="Q116:R116"/>
    <mergeCell ref="X116:Y116"/>
    <mergeCell ref="B117:L117"/>
    <mergeCell ref="Q117:R117"/>
    <mergeCell ref="X117:Y117"/>
    <mergeCell ref="B126:L126"/>
    <mergeCell ref="Q126:R126"/>
    <mergeCell ref="X126:Y126"/>
    <mergeCell ref="B127:L127"/>
    <mergeCell ref="Q127:R127"/>
    <mergeCell ref="X127:Y127"/>
    <mergeCell ref="B124:L124"/>
    <mergeCell ref="Q124:R124"/>
    <mergeCell ref="X124:Y124"/>
    <mergeCell ref="B125:L125"/>
    <mergeCell ref="Q125:R125"/>
    <mergeCell ref="X125:Y125"/>
    <mergeCell ref="B122:L122"/>
    <mergeCell ref="Q122:R122"/>
    <mergeCell ref="X122:Y122"/>
    <mergeCell ref="B123:L123"/>
    <mergeCell ref="Q123:R123"/>
    <mergeCell ref="X123:Y123"/>
    <mergeCell ref="B132:L132"/>
    <mergeCell ref="Q132:R132"/>
    <mergeCell ref="X132:Y132"/>
    <mergeCell ref="B133:L133"/>
    <mergeCell ref="Q133:R133"/>
    <mergeCell ref="X133:Y133"/>
    <mergeCell ref="B130:L130"/>
    <mergeCell ref="Q130:R130"/>
    <mergeCell ref="X130:Y130"/>
    <mergeCell ref="B131:L131"/>
    <mergeCell ref="Q131:R131"/>
    <mergeCell ref="X131:Y131"/>
    <mergeCell ref="B128:L128"/>
    <mergeCell ref="Q128:R128"/>
    <mergeCell ref="X128:Y128"/>
    <mergeCell ref="B129:L129"/>
    <mergeCell ref="Q129:R129"/>
    <mergeCell ref="X129:Y129"/>
    <mergeCell ref="B138:L138"/>
    <mergeCell ref="Q138:R138"/>
    <mergeCell ref="X138:Y138"/>
    <mergeCell ref="B139:L139"/>
    <mergeCell ref="Q139:R139"/>
    <mergeCell ref="X139:Y139"/>
    <mergeCell ref="B136:L136"/>
    <mergeCell ref="Q136:R136"/>
    <mergeCell ref="X136:Y136"/>
    <mergeCell ref="B137:L137"/>
    <mergeCell ref="Q137:R137"/>
    <mergeCell ref="X137:Y137"/>
    <mergeCell ref="B134:L134"/>
    <mergeCell ref="Q134:R134"/>
    <mergeCell ref="X134:Y134"/>
    <mergeCell ref="B135:L135"/>
    <mergeCell ref="Q135:R135"/>
    <mergeCell ref="X135:Y135"/>
    <mergeCell ref="B144:L144"/>
    <mergeCell ref="Q144:R144"/>
    <mergeCell ref="X144:Y144"/>
    <mergeCell ref="B145:L145"/>
    <mergeCell ref="Q145:R145"/>
    <mergeCell ref="X145:Y145"/>
    <mergeCell ref="B142:L142"/>
    <mergeCell ref="Q142:R142"/>
    <mergeCell ref="X142:Y142"/>
    <mergeCell ref="B143:L143"/>
    <mergeCell ref="Q143:R143"/>
    <mergeCell ref="X143:Y143"/>
    <mergeCell ref="B140:L140"/>
    <mergeCell ref="Q140:R140"/>
    <mergeCell ref="X140:Y140"/>
    <mergeCell ref="B141:L141"/>
    <mergeCell ref="Q141:R141"/>
    <mergeCell ref="X141:Y141"/>
    <mergeCell ref="B150:L150"/>
    <mergeCell ref="Q150:R150"/>
    <mergeCell ref="X150:Y150"/>
    <mergeCell ref="B151:L151"/>
    <mergeCell ref="Q151:R151"/>
    <mergeCell ref="X151:Y151"/>
    <mergeCell ref="B148:L148"/>
    <mergeCell ref="Q148:R148"/>
    <mergeCell ref="X148:Y148"/>
    <mergeCell ref="B149:L149"/>
    <mergeCell ref="Q149:R149"/>
    <mergeCell ref="X149:Y149"/>
    <mergeCell ref="B146:L146"/>
    <mergeCell ref="Q146:R146"/>
    <mergeCell ref="X146:Y146"/>
    <mergeCell ref="B147:L147"/>
    <mergeCell ref="Q147:R147"/>
    <mergeCell ref="X147:Y147"/>
    <mergeCell ref="B156:L156"/>
    <mergeCell ref="Q156:R156"/>
    <mergeCell ref="X156:Y156"/>
    <mergeCell ref="B157:L157"/>
    <mergeCell ref="Q157:R157"/>
    <mergeCell ref="X157:Y157"/>
    <mergeCell ref="B154:L154"/>
    <mergeCell ref="Q154:R154"/>
    <mergeCell ref="X154:Y154"/>
    <mergeCell ref="B155:L155"/>
    <mergeCell ref="Q155:R155"/>
    <mergeCell ref="X155:Y155"/>
    <mergeCell ref="B152:L152"/>
    <mergeCell ref="Q152:R152"/>
    <mergeCell ref="X152:Y152"/>
    <mergeCell ref="B153:L153"/>
    <mergeCell ref="Q153:R153"/>
    <mergeCell ref="X153:Y153"/>
    <mergeCell ref="B162:L162"/>
    <mergeCell ref="Q162:R162"/>
    <mergeCell ref="X162:Y162"/>
    <mergeCell ref="B163:L163"/>
    <mergeCell ref="Q163:R163"/>
    <mergeCell ref="X163:Y163"/>
    <mergeCell ref="B160:L160"/>
    <mergeCell ref="Q160:R160"/>
    <mergeCell ref="X160:Y160"/>
    <mergeCell ref="B161:L161"/>
    <mergeCell ref="Q161:R161"/>
    <mergeCell ref="X161:Y161"/>
    <mergeCell ref="B158:L158"/>
    <mergeCell ref="Q158:R158"/>
    <mergeCell ref="X158:Y158"/>
    <mergeCell ref="B159:L159"/>
    <mergeCell ref="Q159:R159"/>
    <mergeCell ref="X159:Y159"/>
    <mergeCell ref="B168:L168"/>
    <mergeCell ref="Q168:R168"/>
    <mergeCell ref="X168:Y168"/>
    <mergeCell ref="B169:L169"/>
    <mergeCell ref="Q169:R169"/>
    <mergeCell ref="X169:Y169"/>
    <mergeCell ref="B166:L166"/>
    <mergeCell ref="Q166:R166"/>
    <mergeCell ref="X166:Y166"/>
    <mergeCell ref="B167:L167"/>
    <mergeCell ref="Q167:R167"/>
    <mergeCell ref="X167:Y167"/>
    <mergeCell ref="B164:L164"/>
    <mergeCell ref="Q164:R164"/>
    <mergeCell ref="X164:Y164"/>
    <mergeCell ref="B165:L165"/>
    <mergeCell ref="Q165:R165"/>
    <mergeCell ref="X165:Y165"/>
    <mergeCell ref="B174:L174"/>
    <mergeCell ref="Q174:R174"/>
    <mergeCell ref="X174:Y174"/>
    <mergeCell ref="B175:L175"/>
    <mergeCell ref="Q175:R175"/>
    <mergeCell ref="X175:Y175"/>
    <mergeCell ref="B172:L172"/>
    <mergeCell ref="Q172:R172"/>
    <mergeCell ref="X172:Y172"/>
    <mergeCell ref="B173:L173"/>
    <mergeCell ref="Q173:R173"/>
    <mergeCell ref="X173:Y173"/>
    <mergeCell ref="B170:L170"/>
    <mergeCell ref="Q170:R170"/>
    <mergeCell ref="X170:Y170"/>
    <mergeCell ref="B171:L171"/>
    <mergeCell ref="Q171:R171"/>
    <mergeCell ref="X171:Y171"/>
    <mergeCell ref="B180:L180"/>
    <mergeCell ref="Q180:R180"/>
    <mergeCell ref="X180:Y180"/>
    <mergeCell ref="B181:L181"/>
    <mergeCell ref="Q181:R181"/>
    <mergeCell ref="X181:Y181"/>
    <mergeCell ref="B178:L178"/>
    <mergeCell ref="Q178:R178"/>
    <mergeCell ref="X178:Y178"/>
    <mergeCell ref="B179:L179"/>
    <mergeCell ref="Q179:R179"/>
    <mergeCell ref="X179:Y179"/>
    <mergeCell ref="B176:L176"/>
    <mergeCell ref="Q176:R176"/>
    <mergeCell ref="X176:Y176"/>
    <mergeCell ref="B177:L177"/>
    <mergeCell ref="Q177:R177"/>
    <mergeCell ref="X177:Y177"/>
    <mergeCell ref="B186:L186"/>
    <mergeCell ref="Q186:R186"/>
    <mergeCell ref="X186:Y186"/>
    <mergeCell ref="B187:L187"/>
    <mergeCell ref="Q187:R187"/>
    <mergeCell ref="X187:Y187"/>
    <mergeCell ref="B184:L184"/>
    <mergeCell ref="Q184:R184"/>
    <mergeCell ref="X184:Y184"/>
    <mergeCell ref="B185:L185"/>
    <mergeCell ref="Q185:R185"/>
    <mergeCell ref="X185:Y185"/>
    <mergeCell ref="B182:L182"/>
    <mergeCell ref="Q182:R182"/>
    <mergeCell ref="X182:Y182"/>
    <mergeCell ref="B183:L183"/>
    <mergeCell ref="Q183:R183"/>
    <mergeCell ref="X183:Y183"/>
    <mergeCell ref="B192:L192"/>
    <mergeCell ref="Q192:R192"/>
    <mergeCell ref="X192:Y192"/>
    <mergeCell ref="B193:L193"/>
    <mergeCell ref="Q193:R193"/>
    <mergeCell ref="X193:Y193"/>
    <mergeCell ref="B190:L190"/>
    <mergeCell ref="Q190:R190"/>
    <mergeCell ref="X190:Y190"/>
    <mergeCell ref="B191:L191"/>
    <mergeCell ref="Q191:R191"/>
    <mergeCell ref="X191:Y191"/>
    <mergeCell ref="B188:L188"/>
    <mergeCell ref="Q188:R188"/>
    <mergeCell ref="X188:Y188"/>
    <mergeCell ref="B189:L189"/>
    <mergeCell ref="Q189:R189"/>
    <mergeCell ref="X189:Y189"/>
    <mergeCell ref="B198:L198"/>
    <mergeCell ref="Q198:R198"/>
    <mergeCell ref="X198:Y198"/>
    <mergeCell ref="B199:L199"/>
    <mergeCell ref="Q199:R199"/>
    <mergeCell ref="X199:Y199"/>
    <mergeCell ref="B196:L196"/>
    <mergeCell ref="Q196:R196"/>
    <mergeCell ref="X196:Y196"/>
    <mergeCell ref="B197:L197"/>
    <mergeCell ref="Q197:R197"/>
    <mergeCell ref="X197:Y197"/>
    <mergeCell ref="B194:L194"/>
    <mergeCell ref="Q194:R194"/>
    <mergeCell ref="X194:Y194"/>
    <mergeCell ref="B195:L195"/>
    <mergeCell ref="Q195:R195"/>
    <mergeCell ref="X195:Y195"/>
    <mergeCell ref="B204:L204"/>
    <mergeCell ref="Q204:R204"/>
    <mergeCell ref="X204:Y204"/>
    <mergeCell ref="B205:L205"/>
    <mergeCell ref="Q205:R205"/>
    <mergeCell ref="X205:Y205"/>
    <mergeCell ref="B202:L202"/>
    <mergeCell ref="Q202:R202"/>
    <mergeCell ref="X202:Y202"/>
    <mergeCell ref="B203:L203"/>
    <mergeCell ref="Q203:R203"/>
    <mergeCell ref="X203:Y203"/>
    <mergeCell ref="B200:L200"/>
    <mergeCell ref="Q200:R200"/>
    <mergeCell ref="X200:Y200"/>
    <mergeCell ref="B201:L201"/>
    <mergeCell ref="Q201:R201"/>
    <mergeCell ref="X201:Y201"/>
    <mergeCell ref="B210:L210"/>
    <mergeCell ref="Q210:R210"/>
    <mergeCell ref="X210:Y210"/>
    <mergeCell ref="B211:L211"/>
    <mergeCell ref="Q211:R211"/>
    <mergeCell ref="X211:Y211"/>
    <mergeCell ref="B208:L208"/>
    <mergeCell ref="Q208:R208"/>
    <mergeCell ref="X208:Y208"/>
    <mergeCell ref="B209:L209"/>
    <mergeCell ref="Q209:R209"/>
    <mergeCell ref="X209:Y209"/>
    <mergeCell ref="B206:L206"/>
    <mergeCell ref="Q206:R206"/>
    <mergeCell ref="X206:Y206"/>
    <mergeCell ref="B207:L207"/>
    <mergeCell ref="Q207:R207"/>
    <mergeCell ref="X207:Y207"/>
    <mergeCell ref="B216:L216"/>
    <mergeCell ref="Q216:R216"/>
    <mergeCell ref="X216:Y216"/>
    <mergeCell ref="B217:L217"/>
    <mergeCell ref="Q217:R217"/>
    <mergeCell ref="X217:Y217"/>
    <mergeCell ref="B214:L214"/>
    <mergeCell ref="Q214:R214"/>
    <mergeCell ref="X214:Y214"/>
    <mergeCell ref="B215:L215"/>
    <mergeCell ref="Q215:R215"/>
    <mergeCell ref="X215:Y215"/>
    <mergeCell ref="B212:L212"/>
    <mergeCell ref="Q212:R212"/>
    <mergeCell ref="X212:Y212"/>
    <mergeCell ref="B213:L213"/>
    <mergeCell ref="Q213:R213"/>
    <mergeCell ref="X213:Y213"/>
    <mergeCell ref="B222:L222"/>
    <mergeCell ref="Q222:R222"/>
    <mergeCell ref="X222:Y222"/>
    <mergeCell ref="B223:L223"/>
    <mergeCell ref="Q223:R223"/>
    <mergeCell ref="X223:Y223"/>
    <mergeCell ref="B220:L220"/>
    <mergeCell ref="Q220:R220"/>
    <mergeCell ref="X220:Y220"/>
    <mergeCell ref="B221:L221"/>
    <mergeCell ref="Q221:R221"/>
    <mergeCell ref="X221:Y221"/>
    <mergeCell ref="B218:L218"/>
    <mergeCell ref="Q218:R218"/>
    <mergeCell ref="X218:Y218"/>
    <mergeCell ref="B219:L219"/>
    <mergeCell ref="Q219:R219"/>
    <mergeCell ref="X219:Y219"/>
    <mergeCell ref="B228:L228"/>
    <mergeCell ref="Q228:R228"/>
    <mergeCell ref="X228:Y228"/>
    <mergeCell ref="B229:L229"/>
    <mergeCell ref="Q229:R229"/>
    <mergeCell ref="X229:Y229"/>
    <mergeCell ref="B226:L226"/>
    <mergeCell ref="Q226:R226"/>
    <mergeCell ref="X226:Y226"/>
    <mergeCell ref="B227:L227"/>
    <mergeCell ref="Q227:R227"/>
    <mergeCell ref="X227:Y227"/>
    <mergeCell ref="B224:L224"/>
    <mergeCell ref="Q224:R224"/>
    <mergeCell ref="X224:Y224"/>
    <mergeCell ref="B225:L225"/>
    <mergeCell ref="Q225:R225"/>
    <mergeCell ref="X225:Y225"/>
    <mergeCell ref="B234:L234"/>
    <mergeCell ref="Q234:R234"/>
    <mergeCell ref="X234:Y234"/>
    <mergeCell ref="B235:L235"/>
    <mergeCell ref="Q235:R235"/>
    <mergeCell ref="X235:Y235"/>
    <mergeCell ref="B232:L232"/>
    <mergeCell ref="Q232:R232"/>
    <mergeCell ref="X232:Y232"/>
    <mergeCell ref="B233:L233"/>
    <mergeCell ref="Q233:R233"/>
    <mergeCell ref="X233:Y233"/>
    <mergeCell ref="B230:L230"/>
    <mergeCell ref="Q230:R230"/>
    <mergeCell ref="X230:Y230"/>
    <mergeCell ref="B231:L231"/>
    <mergeCell ref="Q231:R231"/>
    <mergeCell ref="X231:Y231"/>
    <mergeCell ref="B240:L240"/>
    <mergeCell ref="Q240:R240"/>
    <mergeCell ref="X240:Y240"/>
    <mergeCell ref="B241:L241"/>
    <mergeCell ref="Q241:R241"/>
    <mergeCell ref="X241:Y241"/>
    <mergeCell ref="B238:L238"/>
    <mergeCell ref="Q238:R238"/>
    <mergeCell ref="X238:Y238"/>
    <mergeCell ref="B239:L239"/>
    <mergeCell ref="Q239:R239"/>
    <mergeCell ref="X239:Y239"/>
    <mergeCell ref="B236:L236"/>
    <mergeCell ref="Q236:R236"/>
    <mergeCell ref="X236:Y236"/>
    <mergeCell ref="B237:L237"/>
    <mergeCell ref="Q237:R237"/>
    <mergeCell ref="X237:Y237"/>
    <mergeCell ref="B246:L246"/>
    <mergeCell ref="Q246:R246"/>
    <mergeCell ref="X246:Y246"/>
    <mergeCell ref="B247:L247"/>
    <mergeCell ref="Q247:R247"/>
    <mergeCell ref="X247:Y247"/>
    <mergeCell ref="B244:L244"/>
    <mergeCell ref="Q244:R244"/>
    <mergeCell ref="X244:Y244"/>
    <mergeCell ref="B245:L245"/>
    <mergeCell ref="Q245:R245"/>
    <mergeCell ref="X245:Y245"/>
    <mergeCell ref="B242:L242"/>
    <mergeCell ref="Q242:R242"/>
    <mergeCell ref="X242:Y242"/>
    <mergeCell ref="B243:L243"/>
    <mergeCell ref="Q243:R243"/>
    <mergeCell ref="X243:Y243"/>
    <mergeCell ref="B252:L252"/>
    <mergeCell ref="Q252:R252"/>
    <mergeCell ref="X252:Y252"/>
    <mergeCell ref="B253:L253"/>
    <mergeCell ref="Q253:R253"/>
    <mergeCell ref="X253:Y253"/>
    <mergeCell ref="B250:L250"/>
    <mergeCell ref="Q250:R250"/>
    <mergeCell ref="X250:Y250"/>
    <mergeCell ref="B251:L251"/>
    <mergeCell ref="Q251:R251"/>
    <mergeCell ref="X251:Y251"/>
    <mergeCell ref="B248:L248"/>
    <mergeCell ref="Q248:R248"/>
    <mergeCell ref="X248:Y248"/>
    <mergeCell ref="B249:L249"/>
    <mergeCell ref="Q249:R249"/>
    <mergeCell ref="X249:Y249"/>
    <mergeCell ref="B258:L258"/>
    <mergeCell ref="Q258:R258"/>
    <mergeCell ref="X258:Y258"/>
    <mergeCell ref="B259:L259"/>
    <mergeCell ref="Q259:R259"/>
    <mergeCell ref="X259:Y259"/>
    <mergeCell ref="B256:L256"/>
    <mergeCell ref="Q256:R256"/>
    <mergeCell ref="X256:Y256"/>
    <mergeCell ref="B257:L257"/>
    <mergeCell ref="Q257:R257"/>
    <mergeCell ref="X257:Y257"/>
    <mergeCell ref="B254:L254"/>
    <mergeCell ref="Q254:R254"/>
    <mergeCell ref="X254:Y254"/>
    <mergeCell ref="B255:L255"/>
    <mergeCell ref="Q255:R255"/>
    <mergeCell ref="X255:Y255"/>
    <mergeCell ref="B264:L264"/>
    <mergeCell ref="Q264:R264"/>
    <mergeCell ref="X264:Y264"/>
    <mergeCell ref="B265:L265"/>
    <mergeCell ref="Q265:R265"/>
    <mergeCell ref="X265:Y265"/>
    <mergeCell ref="B262:L262"/>
    <mergeCell ref="Q262:R262"/>
    <mergeCell ref="X262:Y262"/>
    <mergeCell ref="B263:L263"/>
    <mergeCell ref="Q263:R263"/>
    <mergeCell ref="X263:Y263"/>
    <mergeCell ref="B260:L260"/>
    <mergeCell ref="Q260:R260"/>
    <mergeCell ref="X260:Y260"/>
    <mergeCell ref="B261:L261"/>
    <mergeCell ref="Q261:R261"/>
    <mergeCell ref="X261:Y261"/>
    <mergeCell ref="B270:L270"/>
    <mergeCell ref="Q270:R270"/>
    <mergeCell ref="X270:Y270"/>
    <mergeCell ref="B271:L271"/>
    <mergeCell ref="Q271:R271"/>
    <mergeCell ref="X271:Y271"/>
    <mergeCell ref="B268:L268"/>
    <mergeCell ref="Q268:R268"/>
    <mergeCell ref="X268:Y268"/>
    <mergeCell ref="B269:L269"/>
    <mergeCell ref="Q269:R269"/>
    <mergeCell ref="X269:Y269"/>
    <mergeCell ref="B266:L266"/>
    <mergeCell ref="Q266:R266"/>
    <mergeCell ref="X266:Y266"/>
    <mergeCell ref="B267:L267"/>
    <mergeCell ref="Q267:R267"/>
    <mergeCell ref="X267:Y267"/>
    <mergeCell ref="B276:L276"/>
    <mergeCell ref="Q276:R276"/>
    <mergeCell ref="X276:Y276"/>
    <mergeCell ref="B277:L277"/>
    <mergeCell ref="Q277:R277"/>
    <mergeCell ref="X277:Y277"/>
    <mergeCell ref="B274:L274"/>
    <mergeCell ref="Q274:R274"/>
    <mergeCell ref="X274:Y274"/>
    <mergeCell ref="B275:L275"/>
    <mergeCell ref="Q275:R275"/>
    <mergeCell ref="X275:Y275"/>
    <mergeCell ref="B272:L272"/>
    <mergeCell ref="Q272:R272"/>
    <mergeCell ref="X272:Y272"/>
    <mergeCell ref="B273:L273"/>
    <mergeCell ref="Q273:R273"/>
    <mergeCell ref="X273:Y273"/>
    <mergeCell ref="B282:L282"/>
    <mergeCell ref="Q282:R282"/>
    <mergeCell ref="X282:Y282"/>
    <mergeCell ref="B283:L283"/>
    <mergeCell ref="Q283:R283"/>
    <mergeCell ref="X283:Y283"/>
    <mergeCell ref="B280:L280"/>
    <mergeCell ref="Q280:R280"/>
    <mergeCell ref="X280:Y280"/>
    <mergeCell ref="B281:L281"/>
    <mergeCell ref="Q281:R281"/>
    <mergeCell ref="X281:Y281"/>
    <mergeCell ref="B278:L278"/>
    <mergeCell ref="Q278:R278"/>
    <mergeCell ref="X278:Y278"/>
    <mergeCell ref="B279:L279"/>
    <mergeCell ref="Q279:R279"/>
    <mergeCell ref="X279:Y279"/>
    <mergeCell ref="B288:L288"/>
    <mergeCell ref="Q288:R288"/>
    <mergeCell ref="X288:Y288"/>
    <mergeCell ref="B289:L289"/>
    <mergeCell ref="Q289:R289"/>
    <mergeCell ref="X289:Y289"/>
    <mergeCell ref="B286:L286"/>
    <mergeCell ref="Q286:R286"/>
    <mergeCell ref="X286:Y286"/>
    <mergeCell ref="B287:L287"/>
    <mergeCell ref="Q287:R287"/>
    <mergeCell ref="X287:Y287"/>
    <mergeCell ref="B284:L284"/>
    <mergeCell ref="Q284:R284"/>
    <mergeCell ref="X284:Y284"/>
    <mergeCell ref="B285:L285"/>
    <mergeCell ref="Q285:R285"/>
    <mergeCell ref="X285:Y285"/>
    <mergeCell ref="B294:L294"/>
    <mergeCell ref="Q294:R294"/>
    <mergeCell ref="X294:Y294"/>
    <mergeCell ref="B295:L295"/>
    <mergeCell ref="Q295:R295"/>
    <mergeCell ref="X295:Y295"/>
    <mergeCell ref="B292:L292"/>
    <mergeCell ref="Q292:R292"/>
    <mergeCell ref="X292:Y292"/>
    <mergeCell ref="B293:L293"/>
    <mergeCell ref="Q293:R293"/>
    <mergeCell ref="X293:Y293"/>
    <mergeCell ref="B290:L290"/>
    <mergeCell ref="Q290:R290"/>
    <mergeCell ref="X290:Y290"/>
    <mergeCell ref="B291:L291"/>
    <mergeCell ref="Q291:R291"/>
    <mergeCell ref="X291:Y291"/>
    <mergeCell ref="B300:L300"/>
    <mergeCell ref="Q300:R300"/>
    <mergeCell ref="X300:Y300"/>
    <mergeCell ref="B301:L301"/>
    <mergeCell ref="Q301:R301"/>
    <mergeCell ref="X301:Y301"/>
    <mergeCell ref="B298:L298"/>
    <mergeCell ref="Q298:R298"/>
    <mergeCell ref="X298:Y298"/>
    <mergeCell ref="B299:L299"/>
    <mergeCell ref="Q299:R299"/>
    <mergeCell ref="X299:Y299"/>
    <mergeCell ref="B296:L296"/>
    <mergeCell ref="Q296:R296"/>
    <mergeCell ref="X296:Y296"/>
    <mergeCell ref="B297:L297"/>
    <mergeCell ref="Q297:R297"/>
    <mergeCell ref="X297:Y297"/>
    <mergeCell ref="B306:L306"/>
    <mergeCell ref="Q306:R306"/>
    <mergeCell ref="X306:Y306"/>
    <mergeCell ref="B307:L307"/>
    <mergeCell ref="Q307:R307"/>
    <mergeCell ref="X307:Y307"/>
    <mergeCell ref="B304:L304"/>
    <mergeCell ref="Q304:R304"/>
    <mergeCell ref="X304:Y304"/>
    <mergeCell ref="B305:L305"/>
    <mergeCell ref="Q305:R305"/>
    <mergeCell ref="X305:Y305"/>
    <mergeCell ref="B302:L302"/>
    <mergeCell ref="Q302:R302"/>
    <mergeCell ref="X302:Y302"/>
    <mergeCell ref="B303:L303"/>
    <mergeCell ref="Q303:R303"/>
    <mergeCell ref="X303:Y303"/>
    <mergeCell ref="B312:L312"/>
    <mergeCell ref="Q312:R312"/>
    <mergeCell ref="X312:Y312"/>
    <mergeCell ref="B313:L313"/>
    <mergeCell ref="Q313:R313"/>
    <mergeCell ref="X313:Y313"/>
    <mergeCell ref="B310:L310"/>
    <mergeCell ref="Q310:R310"/>
    <mergeCell ref="X310:Y310"/>
    <mergeCell ref="B311:L311"/>
    <mergeCell ref="Q311:R311"/>
    <mergeCell ref="X311:Y311"/>
    <mergeCell ref="B308:L308"/>
    <mergeCell ref="Q308:R308"/>
    <mergeCell ref="X308:Y308"/>
    <mergeCell ref="B309:L309"/>
    <mergeCell ref="Q309:R309"/>
    <mergeCell ref="X309:Y309"/>
    <mergeCell ref="B318:L318"/>
    <mergeCell ref="Q318:R318"/>
    <mergeCell ref="X318:Y318"/>
    <mergeCell ref="B319:L319"/>
    <mergeCell ref="Q319:R319"/>
    <mergeCell ref="X319:Y319"/>
    <mergeCell ref="B316:L316"/>
    <mergeCell ref="Q316:R316"/>
    <mergeCell ref="X316:Y316"/>
    <mergeCell ref="B317:L317"/>
    <mergeCell ref="Q317:R317"/>
    <mergeCell ref="X317:Y317"/>
    <mergeCell ref="B314:L314"/>
    <mergeCell ref="Q314:R314"/>
    <mergeCell ref="X314:Y314"/>
    <mergeCell ref="B315:L315"/>
    <mergeCell ref="Q315:R315"/>
    <mergeCell ref="X315:Y315"/>
    <mergeCell ref="B324:L324"/>
    <mergeCell ref="Q324:R324"/>
    <mergeCell ref="X324:Y324"/>
    <mergeCell ref="B325:L325"/>
    <mergeCell ref="Q325:R325"/>
    <mergeCell ref="X325:Y325"/>
    <mergeCell ref="B322:L322"/>
    <mergeCell ref="Q322:R322"/>
    <mergeCell ref="X322:Y322"/>
    <mergeCell ref="B323:L323"/>
    <mergeCell ref="Q323:R323"/>
    <mergeCell ref="X323:Y323"/>
    <mergeCell ref="B320:L320"/>
    <mergeCell ref="Q320:R320"/>
    <mergeCell ref="X320:Y320"/>
    <mergeCell ref="B321:L321"/>
    <mergeCell ref="Q321:R321"/>
    <mergeCell ref="X321:Y321"/>
    <mergeCell ref="B330:L330"/>
    <mergeCell ref="Q330:R330"/>
    <mergeCell ref="X330:Y330"/>
    <mergeCell ref="B331:L331"/>
    <mergeCell ref="Q331:R331"/>
    <mergeCell ref="X331:Y331"/>
    <mergeCell ref="B328:L328"/>
    <mergeCell ref="Q328:R328"/>
    <mergeCell ref="X328:Y328"/>
    <mergeCell ref="B329:L329"/>
    <mergeCell ref="Q329:R329"/>
    <mergeCell ref="X329:Y329"/>
    <mergeCell ref="B326:L326"/>
    <mergeCell ref="Q326:R326"/>
    <mergeCell ref="X326:Y326"/>
    <mergeCell ref="B327:L327"/>
    <mergeCell ref="Q327:R327"/>
    <mergeCell ref="X327:Y327"/>
    <mergeCell ref="B336:L336"/>
    <mergeCell ref="Q336:R336"/>
    <mergeCell ref="X336:Y336"/>
    <mergeCell ref="B337:L337"/>
    <mergeCell ref="Q337:R337"/>
    <mergeCell ref="X337:Y337"/>
    <mergeCell ref="B334:L334"/>
    <mergeCell ref="Q334:R334"/>
    <mergeCell ref="X334:Y334"/>
    <mergeCell ref="B335:L335"/>
    <mergeCell ref="Q335:R335"/>
    <mergeCell ref="X335:Y335"/>
    <mergeCell ref="B332:L332"/>
    <mergeCell ref="Q332:R332"/>
    <mergeCell ref="X332:Y332"/>
    <mergeCell ref="B333:L333"/>
    <mergeCell ref="Q333:R333"/>
    <mergeCell ref="X333:Y333"/>
    <mergeCell ref="B342:L342"/>
    <mergeCell ref="Q342:R342"/>
    <mergeCell ref="X342:Y342"/>
    <mergeCell ref="B343:L343"/>
    <mergeCell ref="Q343:R343"/>
    <mergeCell ref="X343:Y343"/>
    <mergeCell ref="B340:L340"/>
    <mergeCell ref="Q340:R340"/>
    <mergeCell ref="X340:Y340"/>
    <mergeCell ref="B341:L341"/>
    <mergeCell ref="Q341:R341"/>
    <mergeCell ref="X341:Y341"/>
    <mergeCell ref="B338:L338"/>
    <mergeCell ref="Q338:R338"/>
    <mergeCell ref="X338:Y338"/>
    <mergeCell ref="B339:L339"/>
    <mergeCell ref="Q339:R339"/>
    <mergeCell ref="X339:Y339"/>
    <mergeCell ref="B348:L348"/>
    <mergeCell ref="Q348:R348"/>
    <mergeCell ref="X348:Y348"/>
    <mergeCell ref="B349:L349"/>
    <mergeCell ref="Q349:R349"/>
    <mergeCell ref="X349:Y349"/>
    <mergeCell ref="B346:L346"/>
    <mergeCell ref="Q346:R346"/>
    <mergeCell ref="X346:Y346"/>
    <mergeCell ref="B347:L347"/>
    <mergeCell ref="Q347:R347"/>
    <mergeCell ref="X347:Y347"/>
    <mergeCell ref="B344:L344"/>
    <mergeCell ref="Q344:R344"/>
    <mergeCell ref="X344:Y344"/>
    <mergeCell ref="B345:L345"/>
    <mergeCell ref="Q345:R345"/>
    <mergeCell ref="X345:Y345"/>
    <mergeCell ref="B354:L354"/>
    <mergeCell ref="Q354:R354"/>
    <mergeCell ref="X354:Y354"/>
    <mergeCell ref="B355:L355"/>
    <mergeCell ref="Q355:R355"/>
    <mergeCell ref="X355:Y355"/>
    <mergeCell ref="B352:L352"/>
    <mergeCell ref="Q352:R352"/>
    <mergeCell ref="X352:Y352"/>
    <mergeCell ref="B353:L353"/>
    <mergeCell ref="Q353:R353"/>
    <mergeCell ref="X353:Y353"/>
    <mergeCell ref="B350:L350"/>
    <mergeCell ref="Q350:R350"/>
    <mergeCell ref="X350:Y350"/>
    <mergeCell ref="B351:L351"/>
    <mergeCell ref="Q351:R351"/>
    <mergeCell ref="X351:Y351"/>
    <mergeCell ref="B360:L360"/>
    <mergeCell ref="Q360:R360"/>
    <mergeCell ref="X360:Y360"/>
    <mergeCell ref="B361:L361"/>
    <mergeCell ref="Q361:R361"/>
    <mergeCell ref="X361:Y361"/>
    <mergeCell ref="B358:L358"/>
    <mergeCell ref="Q358:R358"/>
    <mergeCell ref="X358:Y358"/>
    <mergeCell ref="B359:L359"/>
    <mergeCell ref="Q359:R359"/>
    <mergeCell ref="X359:Y359"/>
    <mergeCell ref="B356:L356"/>
    <mergeCell ref="Q356:R356"/>
    <mergeCell ref="X356:Y356"/>
    <mergeCell ref="B357:L357"/>
    <mergeCell ref="Q357:R357"/>
    <mergeCell ref="X357:Y357"/>
    <mergeCell ref="B366:L366"/>
    <mergeCell ref="Q366:R366"/>
    <mergeCell ref="X366:Y366"/>
    <mergeCell ref="B367:L367"/>
    <mergeCell ref="Q367:R367"/>
    <mergeCell ref="X367:Y367"/>
    <mergeCell ref="B364:L364"/>
    <mergeCell ref="Q364:R364"/>
    <mergeCell ref="X364:Y364"/>
    <mergeCell ref="B365:L365"/>
    <mergeCell ref="Q365:R365"/>
    <mergeCell ref="X365:Y365"/>
    <mergeCell ref="B362:L362"/>
    <mergeCell ref="Q362:R362"/>
    <mergeCell ref="X362:Y362"/>
    <mergeCell ref="B363:L363"/>
    <mergeCell ref="Q363:R363"/>
    <mergeCell ref="X363:Y363"/>
    <mergeCell ref="B372:L372"/>
    <mergeCell ref="Q372:R372"/>
    <mergeCell ref="X372:Y372"/>
    <mergeCell ref="B373:L373"/>
    <mergeCell ref="Q373:R373"/>
    <mergeCell ref="X373:Y373"/>
    <mergeCell ref="B370:L370"/>
    <mergeCell ref="Q370:R370"/>
    <mergeCell ref="X370:Y370"/>
    <mergeCell ref="B371:L371"/>
    <mergeCell ref="Q371:R371"/>
    <mergeCell ref="X371:Y371"/>
    <mergeCell ref="B368:L368"/>
    <mergeCell ref="Q368:R368"/>
    <mergeCell ref="X368:Y368"/>
    <mergeCell ref="B369:L369"/>
    <mergeCell ref="Q369:R369"/>
    <mergeCell ref="X369:Y369"/>
    <mergeCell ref="B378:L378"/>
    <mergeCell ref="Q378:R378"/>
    <mergeCell ref="X378:Y378"/>
    <mergeCell ref="B379:L379"/>
    <mergeCell ref="Q379:R379"/>
    <mergeCell ref="X379:Y379"/>
    <mergeCell ref="B376:L376"/>
    <mergeCell ref="Q376:R376"/>
    <mergeCell ref="X376:Y376"/>
    <mergeCell ref="B377:L377"/>
    <mergeCell ref="Q377:R377"/>
    <mergeCell ref="X377:Y377"/>
    <mergeCell ref="B374:L374"/>
    <mergeCell ref="Q374:R374"/>
    <mergeCell ref="X374:Y374"/>
    <mergeCell ref="B375:L375"/>
    <mergeCell ref="Q375:R375"/>
    <mergeCell ref="X375:Y375"/>
    <mergeCell ref="B384:L384"/>
    <mergeCell ref="Q384:R384"/>
    <mergeCell ref="X384:Y384"/>
    <mergeCell ref="B385:L385"/>
    <mergeCell ref="Q385:R385"/>
    <mergeCell ref="X385:Y385"/>
    <mergeCell ref="B382:L382"/>
    <mergeCell ref="Q382:R382"/>
    <mergeCell ref="X382:Y382"/>
    <mergeCell ref="B383:L383"/>
    <mergeCell ref="Q383:R383"/>
    <mergeCell ref="X383:Y383"/>
    <mergeCell ref="B380:L380"/>
    <mergeCell ref="Q380:R380"/>
    <mergeCell ref="X380:Y380"/>
    <mergeCell ref="B381:L381"/>
    <mergeCell ref="Q381:R381"/>
    <mergeCell ref="X381:Y381"/>
    <mergeCell ref="B390:L390"/>
    <mergeCell ref="Q390:R390"/>
    <mergeCell ref="X390:Y390"/>
    <mergeCell ref="B391:L391"/>
    <mergeCell ref="Q391:R391"/>
    <mergeCell ref="X391:Y391"/>
    <mergeCell ref="B388:L388"/>
    <mergeCell ref="Q388:R388"/>
    <mergeCell ref="X388:Y388"/>
    <mergeCell ref="B389:L389"/>
    <mergeCell ref="Q389:R389"/>
    <mergeCell ref="X389:Y389"/>
    <mergeCell ref="B386:L386"/>
    <mergeCell ref="Q386:R386"/>
    <mergeCell ref="X386:Y386"/>
    <mergeCell ref="B387:L387"/>
    <mergeCell ref="Q387:R387"/>
    <mergeCell ref="X387:Y387"/>
    <mergeCell ref="B396:L396"/>
    <mergeCell ref="Q396:R396"/>
    <mergeCell ref="X396:Y396"/>
    <mergeCell ref="B397:L397"/>
    <mergeCell ref="Q397:R397"/>
    <mergeCell ref="X397:Y397"/>
    <mergeCell ref="B394:L394"/>
    <mergeCell ref="Q394:R394"/>
    <mergeCell ref="X394:Y394"/>
    <mergeCell ref="B395:L395"/>
    <mergeCell ref="Q395:R395"/>
    <mergeCell ref="X395:Y395"/>
    <mergeCell ref="B392:L392"/>
    <mergeCell ref="Q392:R392"/>
    <mergeCell ref="X392:Y392"/>
    <mergeCell ref="B393:L393"/>
    <mergeCell ref="Q393:R393"/>
    <mergeCell ref="X393:Y393"/>
    <mergeCell ref="B402:L402"/>
    <mergeCell ref="Q402:R402"/>
    <mergeCell ref="X402:Y402"/>
    <mergeCell ref="B403:L403"/>
    <mergeCell ref="Q403:R403"/>
    <mergeCell ref="X403:Y403"/>
    <mergeCell ref="B400:L400"/>
    <mergeCell ref="Q400:R400"/>
    <mergeCell ref="X400:Y400"/>
    <mergeCell ref="B401:L401"/>
    <mergeCell ref="Q401:R401"/>
    <mergeCell ref="X401:Y401"/>
    <mergeCell ref="B398:L398"/>
    <mergeCell ref="Q398:R398"/>
    <mergeCell ref="X398:Y398"/>
    <mergeCell ref="B399:L399"/>
    <mergeCell ref="Q399:R399"/>
    <mergeCell ref="X399:Y399"/>
    <mergeCell ref="B408:L408"/>
    <mergeCell ref="Q408:R408"/>
    <mergeCell ref="X408:Y408"/>
    <mergeCell ref="B409:L409"/>
    <mergeCell ref="Q409:R409"/>
    <mergeCell ref="X409:Y409"/>
    <mergeCell ref="B406:L406"/>
    <mergeCell ref="Q406:R406"/>
    <mergeCell ref="X406:Y406"/>
    <mergeCell ref="B407:L407"/>
    <mergeCell ref="Q407:R407"/>
    <mergeCell ref="X407:Y407"/>
    <mergeCell ref="B404:L404"/>
    <mergeCell ref="Q404:R404"/>
    <mergeCell ref="X404:Y404"/>
    <mergeCell ref="B405:L405"/>
    <mergeCell ref="Q405:R405"/>
    <mergeCell ref="X405:Y405"/>
    <mergeCell ref="B414:L414"/>
    <mergeCell ref="Q414:R414"/>
    <mergeCell ref="X414:Y414"/>
    <mergeCell ref="B415:L415"/>
    <mergeCell ref="Q415:R415"/>
    <mergeCell ref="X415:Y415"/>
    <mergeCell ref="B412:L412"/>
    <mergeCell ref="Q412:R412"/>
    <mergeCell ref="X412:Y412"/>
    <mergeCell ref="B413:L413"/>
    <mergeCell ref="Q413:R413"/>
    <mergeCell ref="X413:Y413"/>
    <mergeCell ref="B410:L410"/>
    <mergeCell ref="Q410:R410"/>
    <mergeCell ref="X410:Y410"/>
    <mergeCell ref="B411:L411"/>
    <mergeCell ref="Q411:R411"/>
    <mergeCell ref="X411:Y411"/>
    <mergeCell ref="B420:L420"/>
    <mergeCell ref="Q420:R420"/>
    <mergeCell ref="X420:Y420"/>
    <mergeCell ref="B421:L421"/>
    <mergeCell ref="Q421:R421"/>
    <mergeCell ref="X421:Y421"/>
    <mergeCell ref="B418:L418"/>
    <mergeCell ref="Q418:R418"/>
    <mergeCell ref="X418:Y418"/>
    <mergeCell ref="B419:L419"/>
    <mergeCell ref="Q419:R419"/>
    <mergeCell ref="X419:Y419"/>
    <mergeCell ref="B416:L416"/>
    <mergeCell ref="Q416:R416"/>
    <mergeCell ref="X416:Y416"/>
    <mergeCell ref="B417:L417"/>
    <mergeCell ref="Q417:R417"/>
    <mergeCell ref="X417:Y417"/>
    <mergeCell ref="B426:L426"/>
    <mergeCell ref="Q426:R426"/>
    <mergeCell ref="X426:Y426"/>
    <mergeCell ref="B427:L427"/>
    <mergeCell ref="Q427:R427"/>
    <mergeCell ref="X427:Y427"/>
    <mergeCell ref="B424:L424"/>
    <mergeCell ref="Q424:R424"/>
    <mergeCell ref="X424:Y424"/>
    <mergeCell ref="B425:L425"/>
    <mergeCell ref="Q425:R425"/>
    <mergeCell ref="X425:Y425"/>
    <mergeCell ref="B422:L422"/>
    <mergeCell ref="Q422:R422"/>
    <mergeCell ref="X422:Y422"/>
    <mergeCell ref="B423:L423"/>
    <mergeCell ref="Q423:R423"/>
    <mergeCell ref="X423:Y423"/>
    <mergeCell ref="B432:L432"/>
    <mergeCell ref="Q432:R432"/>
    <mergeCell ref="X432:Y432"/>
    <mergeCell ref="B433:L433"/>
    <mergeCell ref="Q433:R433"/>
    <mergeCell ref="X433:Y433"/>
    <mergeCell ref="B430:L430"/>
    <mergeCell ref="Q430:R430"/>
    <mergeCell ref="X430:Y430"/>
    <mergeCell ref="B431:L431"/>
    <mergeCell ref="Q431:R431"/>
    <mergeCell ref="X431:Y431"/>
    <mergeCell ref="B428:L428"/>
    <mergeCell ref="Q428:R428"/>
    <mergeCell ref="X428:Y428"/>
    <mergeCell ref="B429:L429"/>
    <mergeCell ref="Q429:R429"/>
    <mergeCell ref="X429:Y429"/>
    <mergeCell ref="B438:L438"/>
    <mergeCell ref="Q438:R438"/>
    <mergeCell ref="X438:Y438"/>
    <mergeCell ref="B439:L439"/>
    <mergeCell ref="Q439:R439"/>
    <mergeCell ref="X439:Y439"/>
    <mergeCell ref="B436:L436"/>
    <mergeCell ref="Q436:R436"/>
    <mergeCell ref="X436:Y436"/>
    <mergeCell ref="B437:L437"/>
    <mergeCell ref="Q437:R437"/>
    <mergeCell ref="X437:Y437"/>
    <mergeCell ref="B434:L434"/>
    <mergeCell ref="Q434:R434"/>
    <mergeCell ref="X434:Y434"/>
    <mergeCell ref="B435:L435"/>
    <mergeCell ref="Q435:R435"/>
    <mergeCell ref="X435:Y435"/>
    <mergeCell ref="B444:L444"/>
    <mergeCell ref="Q444:R444"/>
    <mergeCell ref="X444:Y444"/>
    <mergeCell ref="B445:L445"/>
    <mergeCell ref="Q445:R445"/>
    <mergeCell ref="X445:Y445"/>
    <mergeCell ref="B442:L442"/>
    <mergeCell ref="Q442:R442"/>
    <mergeCell ref="X442:Y442"/>
    <mergeCell ref="B443:L443"/>
    <mergeCell ref="Q443:R443"/>
    <mergeCell ref="X443:Y443"/>
    <mergeCell ref="B440:L440"/>
    <mergeCell ref="Q440:R440"/>
    <mergeCell ref="X440:Y440"/>
    <mergeCell ref="B441:L441"/>
    <mergeCell ref="Q441:R441"/>
    <mergeCell ref="X441:Y441"/>
    <mergeCell ref="B450:L450"/>
    <mergeCell ref="Q450:R450"/>
    <mergeCell ref="X450:Y450"/>
    <mergeCell ref="B451:L451"/>
    <mergeCell ref="Q451:R451"/>
    <mergeCell ref="X451:Y451"/>
    <mergeCell ref="B448:L448"/>
    <mergeCell ref="Q448:R448"/>
    <mergeCell ref="X448:Y448"/>
    <mergeCell ref="B449:L449"/>
    <mergeCell ref="Q449:R449"/>
    <mergeCell ref="X449:Y449"/>
    <mergeCell ref="B446:L446"/>
    <mergeCell ref="Q446:R446"/>
    <mergeCell ref="X446:Y446"/>
    <mergeCell ref="B447:L447"/>
    <mergeCell ref="Q447:R447"/>
    <mergeCell ref="X447:Y447"/>
    <mergeCell ref="B456:L456"/>
    <mergeCell ref="Q456:R456"/>
    <mergeCell ref="X456:Y456"/>
    <mergeCell ref="B457:L457"/>
    <mergeCell ref="Q457:R457"/>
    <mergeCell ref="X457:Y457"/>
    <mergeCell ref="B454:L454"/>
    <mergeCell ref="Q454:R454"/>
    <mergeCell ref="X454:Y454"/>
    <mergeCell ref="B455:L455"/>
    <mergeCell ref="Q455:R455"/>
    <mergeCell ref="X455:Y455"/>
    <mergeCell ref="B452:L452"/>
    <mergeCell ref="Q452:R452"/>
    <mergeCell ref="X452:Y452"/>
    <mergeCell ref="B453:L453"/>
    <mergeCell ref="Q453:R453"/>
    <mergeCell ref="X453:Y453"/>
    <mergeCell ref="B462:L462"/>
    <mergeCell ref="Q462:R462"/>
    <mergeCell ref="X462:Y462"/>
    <mergeCell ref="B463:L463"/>
    <mergeCell ref="Q463:R463"/>
    <mergeCell ref="X463:Y463"/>
    <mergeCell ref="B460:L460"/>
    <mergeCell ref="Q460:R460"/>
    <mergeCell ref="X460:Y460"/>
    <mergeCell ref="B461:L461"/>
    <mergeCell ref="Q461:R461"/>
    <mergeCell ref="X461:Y461"/>
    <mergeCell ref="B458:L458"/>
    <mergeCell ref="Q458:R458"/>
    <mergeCell ref="X458:Y458"/>
    <mergeCell ref="B459:L459"/>
    <mergeCell ref="Q459:R459"/>
    <mergeCell ref="X459:Y459"/>
    <mergeCell ref="B468:L468"/>
    <mergeCell ref="Q468:R468"/>
    <mergeCell ref="X468:Y468"/>
    <mergeCell ref="B469:L469"/>
    <mergeCell ref="Q469:R469"/>
    <mergeCell ref="X469:Y469"/>
    <mergeCell ref="B466:L466"/>
    <mergeCell ref="Q466:R466"/>
    <mergeCell ref="X466:Y466"/>
    <mergeCell ref="B467:L467"/>
    <mergeCell ref="Q467:R467"/>
    <mergeCell ref="X467:Y467"/>
    <mergeCell ref="B464:L464"/>
    <mergeCell ref="Q464:R464"/>
    <mergeCell ref="X464:Y464"/>
    <mergeCell ref="B465:L465"/>
    <mergeCell ref="Q465:R465"/>
    <mergeCell ref="X465:Y465"/>
    <mergeCell ref="B474:L474"/>
    <mergeCell ref="Q474:R474"/>
    <mergeCell ref="X474:Y474"/>
    <mergeCell ref="B475:L475"/>
    <mergeCell ref="Q475:R475"/>
    <mergeCell ref="X475:Y475"/>
    <mergeCell ref="B472:L472"/>
    <mergeCell ref="Q472:R472"/>
    <mergeCell ref="X472:Y472"/>
    <mergeCell ref="B473:L473"/>
    <mergeCell ref="Q473:R473"/>
    <mergeCell ref="X473:Y473"/>
    <mergeCell ref="B470:L470"/>
    <mergeCell ref="Q470:R470"/>
    <mergeCell ref="X470:Y470"/>
    <mergeCell ref="B471:L471"/>
    <mergeCell ref="Q471:R471"/>
    <mergeCell ref="X471:Y471"/>
    <mergeCell ref="B480:L480"/>
    <mergeCell ref="Q480:R480"/>
    <mergeCell ref="X480:Y480"/>
    <mergeCell ref="B481:L481"/>
    <mergeCell ref="Q481:R481"/>
    <mergeCell ref="X481:Y481"/>
    <mergeCell ref="B478:L478"/>
    <mergeCell ref="Q478:R478"/>
    <mergeCell ref="X478:Y478"/>
    <mergeCell ref="B479:L479"/>
    <mergeCell ref="Q479:R479"/>
    <mergeCell ref="X479:Y479"/>
    <mergeCell ref="B476:L476"/>
    <mergeCell ref="Q476:R476"/>
    <mergeCell ref="X476:Y476"/>
    <mergeCell ref="B477:L477"/>
    <mergeCell ref="Q477:R477"/>
    <mergeCell ref="X477:Y477"/>
    <mergeCell ref="B486:L486"/>
    <mergeCell ref="Q486:R486"/>
    <mergeCell ref="X486:Y486"/>
    <mergeCell ref="B487:L487"/>
    <mergeCell ref="Q487:R487"/>
    <mergeCell ref="X487:Y487"/>
    <mergeCell ref="B484:L484"/>
    <mergeCell ref="Q484:R484"/>
    <mergeCell ref="X484:Y484"/>
    <mergeCell ref="B485:L485"/>
    <mergeCell ref="Q485:R485"/>
    <mergeCell ref="X485:Y485"/>
    <mergeCell ref="B482:L482"/>
    <mergeCell ref="Q482:R482"/>
    <mergeCell ref="X482:Y482"/>
    <mergeCell ref="B483:L483"/>
    <mergeCell ref="Q483:R483"/>
    <mergeCell ref="X483:Y483"/>
    <mergeCell ref="B492:L492"/>
    <mergeCell ref="Q492:R492"/>
    <mergeCell ref="X492:Y492"/>
    <mergeCell ref="B493:L493"/>
    <mergeCell ref="Q493:R493"/>
    <mergeCell ref="X493:Y493"/>
    <mergeCell ref="B490:L490"/>
    <mergeCell ref="Q490:R490"/>
    <mergeCell ref="X490:Y490"/>
    <mergeCell ref="B491:L491"/>
    <mergeCell ref="Q491:R491"/>
    <mergeCell ref="X491:Y491"/>
    <mergeCell ref="B488:L488"/>
    <mergeCell ref="Q488:R488"/>
    <mergeCell ref="X488:Y488"/>
    <mergeCell ref="B489:L489"/>
    <mergeCell ref="Q489:R489"/>
    <mergeCell ref="X489:Y489"/>
    <mergeCell ref="B498:L498"/>
    <mergeCell ref="Q498:R498"/>
    <mergeCell ref="X498:Y498"/>
    <mergeCell ref="B499:L499"/>
    <mergeCell ref="Q499:R499"/>
    <mergeCell ref="X499:Y499"/>
    <mergeCell ref="B496:L496"/>
    <mergeCell ref="Q496:R496"/>
    <mergeCell ref="X496:Y496"/>
    <mergeCell ref="B497:L497"/>
    <mergeCell ref="Q497:R497"/>
    <mergeCell ref="X497:Y497"/>
    <mergeCell ref="B494:L494"/>
    <mergeCell ref="Q494:R494"/>
    <mergeCell ref="X494:Y494"/>
    <mergeCell ref="B495:L495"/>
    <mergeCell ref="Q495:R495"/>
    <mergeCell ref="X495:Y495"/>
    <mergeCell ref="B504:L504"/>
    <mergeCell ref="Q504:R504"/>
    <mergeCell ref="X504:Y504"/>
    <mergeCell ref="B505:L505"/>
    <mergeCell ref="Q505:R505"/>
    <mergeCell ref="X505:Y505"/>
    <mergeCell ref="B502:L502"/>
    <mergeCell ref="Q502:R502"/>
    <mergeCell ref="X502:Y502"/>
    <mergeCell ref="B503:L503"/>
    <mergeCell ref="Q503:R503"/>
    <mergeCell ref="X503:Y503"/>
    <mergeCell ref="B500:L500"/>
    <mergeCell ref="Q500:R500"/>
    <mergeCell ref="X500:Y500"/>
    <mergeCell ref="B501:L501"/>
    <mergeCell ref="Q501:R501"/>
    <mergeCell ref="X501:Y501"/>
    <mergeCell ref="B510:L510"/>
    <mergeCell ref="Q510:R510"/>
    <mergeCell ref="X510:Y510"/>
    <mergeCell ref="B511:L511"/>
    <mergeCell ref="Q511:R511"/>
    <mergeCell ref="X511:Y511"/>
    <mergeCell ref="B508:L508"/>
    <mergeCell ref="Q508:R508"/>
    <mergeCell ref="X508:Y508"/>
    <mergeCell ref="B509:L509"/>
    <mergeCell ref="Q509:R509"/>
    <mergeCell ref="X509:Y509"/>
    <mergeCell ref="B506:L506"/>
    <mergeCell ref="Q506:R506"/>
    <mergeCell ref="X506:Y506"/>
    <mergeCell ref="B507:L507"/>
    <mergeCell ref="Q507:R507"/>
    <mergeCell ref="X507:Y507"/>
    <mergeCell ref="B516:L516"/>
    <mergeCell ref="Q516:R516"/>
    <mergeCell ref="X516:Y516"/>
    <mergeCell ref="B517:L517"/>
    <mergeCell ref="Q517:R517"/>
    <mergeCell ref="X517:Y517"/>
    <mergeCell ref="B514:L514"/>
    <mergeCell ref="Q514:R514"/>
    <mergeCell ref="X514:Y514"/>
    <mergeCell ref="B515:L515"/>
    <mergeCell ref="Q515:R515"/>
    <mergeCell ref="X515:Y515"/>
    <mergeCell ref="B512:L512"/>
    <mergeCell ref="Q512:R512"/>
    <mergeCell ref="X512:Y512"/>
    <mergeCell ref="B513:L513"/>
    <mergeCell ref="Q513:R513"/>
    <mergeCell ref="X513:Y513"/>
    <mergeCell ref="B522:L522"/>
    <mergeCell ref="Q522:R522"/>
    <mergeCell ref="X522:Y522"/>
    <mergeCell ref="B523:L523"/>
    <mergeCell ref="Q523:R523"/>
    <mergeCell ref="X523:Y523"/>
    <mergeCell ref="B520:L520"/>
    <mergeCell ref="Q520:R520"/>
    <mergeCell ref="X520:Y520"/>
    <mergeCell ref="B521:L521"/>
    <mergeCell ref="Q521:R521"/>
    <mergeCell ref="X521:Y521"/>
    <mergeCell ref="B518:L518"/>
    <mergeCell ref="Q518:R518"/>
    <mergeCell ref="X518:Y518"/>
    <mergeCell ref="B519:L519"/>
    <mergeCell ref="Q519:R519"/>
    <mergeCell ref="X519:Y519"/>
    <mergeCell ref="B528:L528"/>
    <mergeCell ref="Q528:R528"/>
    <mergeCell ref="X528:Y528"/>
    <mergeCell ref="B529:L529"/>
    <mergeCell ref="Q529:R529"/>
    <mergeCell ref="X529:Y529"/>
    <mergeCell ref="B526:L526"/>
    <mergeCell ref="Q526:R526"/>
    <mergeCell ref="X526:Y526"/>
    <mergeCell ref="B527:L527"/>
    <mergeCell ref="Q527:R527"/>
    <mergeCell ref="X527:Y527"/>
    <mergeCell ref="B524:L524"/>
    <mergeCell ref="Q524:R524"/>
    <mergeCell ref="X524:Y524"/>
    <mergeCell ref="B525:L525"/>
    <mergeCell ref="Q525:R525"/>
    <mergeCell ref="X525:Y525"/>
    <mergeCell ref="B534:L534"/>
    <mergeCell ref="Q534:R534"/>
    <mergeCell ref="X534:Y534"/>
    <mergeCell ref="B535:L535"/>
    <mergeCell ref="Q535:R535"/>
    <mergeCell ref="X535:Y535"/>
    <mergeCell ref="B532:L532"/>
    <mergeCell ref="Q532:R532"/>
    <mergeCell ref="X532:Y532"/>
    <mergeCell ref="B533:L533"/>
    <mergeCell ref="Q533:R533"/>
    <mergeCell ref="X533:Y533"/>
    <mergeCell ref="B530:L530"/>
    <mergeCell ref="Q530:R530"/>
    <mergeCell ref="X530:Y530"/>
    <mergeCell ref="B531:L531"/>
    <mergeCell ref="Q531:R531"/>
    <mergeCell ref="X531:Y531"/>
    <mergeCell ref="B540:L540"/>
    <mergeCell ref="Q540:R540"/>
    <mergeCell ref="X540:Y540"/>
    <mergeCell ref="B541:L541"/>
    <mergeCell ref="Q541:R541"/>
    <mergeCell ref="X541:Y541"/>
    <mergeCell ref="B538:L538"/>
    <mergeCell ref="Q538:R538"/>
    <mergeCell ref="X538:Y538"/>
    <mergeCell ref="B539:L539"/>
    <mergeCell ref="Q539:R539"/>
    <mergeCell ref="X539:Y539"/>
    <mergeCell ref="B536:L536"/>
    <mergeCell ref="Q536:R536"/>
    <mergeCell ref="X536:Y536"/>
    <mergeCell ref="B537:L537"/>
    <mergeCell ref="Q537:R537"/>
    <mergeCell ref="X537:Y537"/>
    <mergeCell ref="B546:L546"/>
    <mergeCell ref="Q546:R546"/>
    <mergeCell ref="X546:Y546"/>
    <mergeCell ref="B547:L547"/>
    <mergeCell ref="Q547:R547"/>
    <mergeCell ref="X547:Y547"/>
    <mergeCell ref="B544:L544"/>
    <mergeCell ref="Q544:R544"/>
    <mergeCell ref="X544:Y544"/>
    <mergeCell ref="B545:L545"/>
    <mergeCell ref="Q545:R545"/>
    <mergeCell ref="X545:Y545"/>
    <mergeCell ref="B542:L542"/>
    <mergeCell ref="Q542:R542"/>
    <mergeCell ref="X542:Y542"/>
    <mergeCell ref="B543:L543"/>
    <mergeCell ref="Q543:R543"/>
    <mergeCell ref="X543:Y543"/>
    <mergeCell ref="B552:L552"/>
    <mergeCell ref="Q552:R552"/>
    <mergeCell ref="X552:Y552"/>
    <mergeCell ref="B553:L553"/>
    <mergeCell ref="Q553:R553"/>
    <mergeCell ref="X553:Y553"/>
    <mergeCell ref="B550:L550"/>
    <mergeCell ref="Q550:R550"/>
    <mergeCell ref="X550:Y550"/>
    <mergeCell ref="B551:L551"/>
    <mergeCell ref="Q551:R551"/>
    <mergeCell ref="X551:Y551"/>
    <mergeCell ref="B548:L548"/>
    <mergeCell ref="Q548:R548"/>
    <mergeCell ref="X548:Y548"/>
    <mergeCell ref="B549:L549"/>
    <mergeCell ref="Q549:R549"/>
    <mergeCell ref="X549:Y549"/>
    <mergeCell ref="B558:L558"/>
    <mergeCell ref="Q558:R558"/>
    <mergeCell ref="X558:Y558"/>
    <mergeCell ref="B559:L559"/>
    <mergeCell ref="Q559:R559"/>
    <mergeCell ref="X559:Y559"/>
    <mergeCell ref="B556:L556"/>
    <mergeCell ref="Q556:R556"/>
    <mergeCell ref="X556:Y556"/>
    <mergeCell ref="B557:L557"/>
    <mergeCell ref="Q557:R557"/>
    <mergeCell ref="X557:Y557"/>
    <mergeCell ref="B554:L554"/>
    <mergeCell ref="Q554:R554"/>
    <mergeCell ref="X554:Y554"/>
    <mergeCell ref="B555:L555"/>
    <mergeCell ref="Q555:R555"/>
    <mergeCell ref="X555:Y555"/>
    <mergeCell ref="B564:L564"/>
    <mergeCell ref="Q564:R564"/>
    <mergeCell ref="X564:Y564"/>
    <mergeCell ref="B565:L565"/>
    <mergeCell ref="Q565:R565"/>
    <mergeCell ref="X565:Y565"/>
    <mergeCell ref="B562:L562"/>
    <mergeCell ref="Q562:R562"/>
    <mergeCell ref="X562:Y562"/>
    <mergeCell ref="B563:L563"/>
    <mergeCell ref="Q563:R563"/>
    <mergeCell ref="X563:Y563"/>
    <mergeCell ref="B560:L560"/>
    <mergeCell ref="Q560:R560"/>
    <mergeCell ref="X560:Y560"/>
    <mergeCell ref="B561:L561"/>
    <mergeCell ref="Q561:R561"/>
    <mergeCell ref="X561:Y561"/>
    <mergeCell ref="B570:L570"/>
    <mergeCell ref="Q570:R570"/>
    <mergeCell ref="X570:Y570"/>
    <mergeCell ref="B571:L571"/>
    <mergeCell ref="Q571:R571"/>
    <mergeCell ref="X571:Y571"/>
    <mergeCell ref="B568:L568"/>
    <mergeCell ref="Q568:R568"/>
    <mergeCell ref="X568:Y568"/>
    <mergeCell ref="B569:L569"/>
    <mergeCell ref="Q569:R569"/>
    <mergeCell ref="X569:Y569"/>
    <mergeCell ref="B566:L566"/>
    <mergeCell ref="Q566:R566"/>
    <mergeCell ref="X566:Y566"/>
    <mergeCell ref="B567:L567"/>
    <mergeCell ref="Q567:R567"/>
    <mergeCell ref="X567:Y567"/>
    <mergeCell ref="B576:L576"/>
    <mergeCell ref="Q576:R576"/>
    <mergeCell ref="X576:Y576"/>
    <mergeCell ref="B577:L577"/>
    <mergeCell ref="Q577:R577"/>
    <mergeCell ref="X577:Y577"/>
    <mergeCell ref="B574:L574"/>
    <mergeCell ref="Q574:R574"/>
    <mergeCell ref="X574:Y574"/>
    <mergeCell ref="B575:L575"/>
    <mergeCell ref="Q575:R575"/>
    <mergeCell ref="X575:Y575"/>
    <mergeCell ref="B572:L572"/>
    <mergeCell ref="Q572:R572"/>
    <mergeCell ref="X572:Y572"/>
    <mergeCell ref="B573:L573"/>
    <mergeCell ref="Q573:R573"/>
    <mergeCell ref="X573:Y573"/>
    <mergeCell ref="B582:L582"/>
    <mergeCell ref="Q582:R582"/>
    <mergeCell ref="X582:Y582"/>
    <mergeCell ref="B583:L583"/>
    <mergeCell ref="Q583:R583"/>
    <mergeCell ref="X583:Y583"/>
    <mergeCell ref="B580:L580"/>
    <mergeCell ref="Q580:R580"/>
    <mergeCell ref="X580:Y580"/>
    <mergeCell ref="B581:L581"/>
    <mergeCell ref="Q581:R581"/>
    <mergeCell ref="X581:Y581"/>
    <mergeCell ref="B578:L578"/>
    <mergeCell ref="Q578:R578"/>
    <mergeCell ref="X578:Y578"/>
    <mergeCell ref="B579:L579"/>
    <mergeCell ref="Q579:R579"/>
    <mergeCell ref="X579:Y579"/>
    <mergeCell ref="B588:L588"/>
    <mergeCell ref="Q588:R588"/>
    <mergeCell ref="X588:Y588"/>
    <mergeCell ref="B589:L589"/>
    <mergeCell ref="Q589:R589"/>
    <mergeCell ref="X589:Y589"/>
    <mergeCell ref="B586:L586"/>
    <mergeCell ref="Q586:R586"/>
    <mergeCell ref="X586:Y586"/>
    <mergeCell ref="B587:L587"/>
    <mergeCell ref="Q587:R587"/>
    <mergeCell ref="X587:Y587"/>
    <mergeCell ref="B584:L584"/>
    <mergeCell ref="Q584:R584"/>
    <mergeCell ref="X584:Y584"/>
    <mergeCell ref="B585:L585"/>
    <mergeCell ref="Q585:R585"/>
    <mergeCell ref="X585:Y585"/>
    <mergeCell ref="B594:L594"/>
    <mergeCell ref="Q594:R594"/>
    <mergeCell ref="X594:Y594"/>
    <mergeCell ref="B595:L595"/>
    <mergeCell ref="Q595:R595"/>
    <mergeCell ref="X595:Y595"/>
    <mergeCell ref="B592:L592"/>
    <mergeCell ref="Q592:R592"/>
    <mergeCell ref="X592:Y592"/>
    <mergeCell ref="B593:L593"/>
    <mergeCell ref="Q593:R593"/>
    <mergeCell ref="X593:Y593"/>
    <mergeCell ref="B590:L590"/>
    <mergeCell ref="Q590:R590"/>
    <mergeCell ref="X590:Y590"/>
    <mergeCell ref="B591:L591"/>
    <mergeCell ref="Q591:R591"/>
    <mergeCell ref="X591:Y591"/>
    <mergeCell ref="B600:L600"/>
    <mergeCell ref="Q600:R600"/>
    <mergeCell ref="X600:Y600"/>
    <mergeCell ref="B601:L601"/>
    <mergeCell ref="Q601:R601"/>
    <mergeCell ref="X601:Y601"/>
    <mergeCell ref="B598:L598"/>
    <mergeCell ref="Q598:R598"/>
    <mergeCell ref="X598:Y598"/>
    <mergeCell ref="B599:L599"/>
    <mergeCell ref="Q599:R599"/>
    <mergeCell ref="X599:Y599"/>
    <mergeCell ref="B596:L596"/>
    <mergeCell ref="Q596:R596"/>
    <mergeCell ref="X596:Y596"/>
    <mergeCell ref="B597:L597"/>
    <mergeCell ref="Q597:R597"/>
    <mergeCell ref="X597:Y597"/>
    <mergeCell ref="B606:L606"/>
    <mergeCell ref="Q606:R606"/>
    <mergeCell ref="X606:Y606"/>
    <mergeCell ref="B607:L607"/>
    <mergeCell ref="Q607:R607"/>
    <mergeCell ref="X607:Y607"/>
    <mergeCell ref="B604:L604"/>
    <mergeCell ref="Q604:R604"/>
    <mergeCell ref="X604:Y604"/>
    <mergeCell ref="B605:L605"/>
    <mergeCell ref="Q605:R605"/>
    <mergeCell ref="X605:Y605"/>
    <mergeCell ref="B602:L602"/>
    <mergeCell ref="Q602:R602"/>
    <mergeCell ref="X602:Y602"/>
    <mergeCell ref="B603:L603"/>
    <mergeCell ref="Q603:R603"/>
    <mergeCell ref="X603:Y603"/>
    <mergeCell ref="B612:L612"/>
    <mergeCell ref="Q612:R612"/>
    <mergeCell ref="X612:Y612"/>
    <mergeCell ref="B613:L613"/>
    <mergeCell ref="Q613:R613"/>
    <mergeCell ref="X613:Y613"/>
    <mergeCell ref="B610:L610"/>
    <mergeCell ref="Q610:R610"/>
    <mergeCell ref="X610:Y610"/>
    <mergeCell ref="B611:L611"/>
    <mergeCell ref="Q611:R611"/>
    <mergeCell ref="X611:Y611"/>
    <mergeCell ref="B608:L608"/>
    <mergeCell ref="Q608:R608"/>
    <mergeCell ref="X608:Y608"/>
    <mergeCell ref="B609:L609"/>
    <mergeCell ref="Q609:R609"/>
    <mergeCell ref="X609:Y609"/>
    <mergeCell ref="B618:L618"/>
    <mergeCell ref="Q618:R618"/>
    <mergeCell ref="X618:Y618"/>
    <mergeCell ref="B619:L619"/>
    <mergeCell ref="Q619:R619"/>
    <mergeCell ref="X619:Y619"/>
    <mergeCell ref="B616:L616"/>
    <mergeCell ref="Q616:R616"/>
    <mergeCell ref="X616:Y616"/>
    <mergeCell ref="B617:L617"/>
    <mergeCell ref="Q617:R617"/>
    <mergeCell ref="X617:Y617"/>
    <mergeCell ref="B614:L614"/>
    <mergeCell ref="Q614:R614"/>
    <mergeCell ref="X614:Y614"/>
    <mergeCell ref="B615:L615"/>
    <mergeCell ref="Q615:R615"/>
    <mergeCell ref="X615:Y615"/>
    <mergeCell ref="B624:L624"/>
    <mergeCell ref="Q624:R624"/>
    <mergeCell ref="X624:Y624"/>
    <mergeCell ref="B625:L625"/>
    <mergeCell ref="Q625:R625"/>
    <mergeCell ref="X625:Y625"/>
    <mergeCell ref="B622:L622"/>
    <mergeCell ref="Q622:R622"/>
    <mergeCell ref="X622:Y622"/>
    <mergeCell ref="B623:L623"/>
    <mergeCell ref="Q623:R623"/>
    <mergeCell ref="X623:Y623"/>
    <mergeCell ref="B620:L620"/>
    <mergeCell ref="Q620:R620"/>
    <mergeCell ref="X620:Y620"/>
    <mergeCell ref="B621:L621"/>
    <mergeCell ref="Q621:R621"/>
    <mergeCell ref="X621:Y621"/>
    <mergeCell ref="B630:L630"/>
    <mergeCell ref="Q630:R630"/>
    <mergeCell ref="X630:Y630"/>
    <mergeCell ref="B631:L631"/>
    <mergeCell ref="Q631:R631"/>
    <mergeCell ref="X631:Y631"/>
    <mergeCell ref="B628:L628"/>
    <mergeCell ref="Q628:R628"/>
    <mergeCell ref="X628:Y628"/>
    <mergeCell ref="B629:L629"/>
    <mergeCell ref="Q629:R629"/>
    <mergeCell ref="X629:Y629"/>
    <mergeCell ref="B626:L626"/>
    <mergeCell ref="Q626:R626"/>
    <mergeCell ref="X626:Y626"/>
    <mergeCell ref="B627:L627"/>
    <mergeCell ref="Q627:R627"/>
    <mergeCell ref="X627:Y627"/>
    <mergeCell ref="B636:L636"/>
    <mergeCell ref="Q636:R636"/>
    <mergeCell ref="X636:Y636"/>
    <mergeCell ref="B637:L637"/>
    <mergeCell ref="Q637:R637"/>
    <mergeCell ref="X637:Y637"/>
    <mergeCell ref="B634:L634"/>
    <mergeCell ref="Q634:R634"/>
    <mergeCell ref="X634:Y634"/>
    <mergeCell ref="B635:L635"/>
    <mergeCell ref="Q635:R635"/>
    <mergeCell ref="X635:Y635"/>
    <mergeCell ref="B632:L632"/>
    <mergeCell ref="Q632:R632"/>
    <mergeCell ref="X632:Y632"/>
    <mergeCell ref="B633:L633"/>
    <mergeCell ref="Q633:R633"/>
    <mergeCell ref="X633:Y633"/>
    <mergeCell ref="B642:L642"/>
    <mergeCell ref="Q642:R642"/>
    <mergeCell ref="X642:Y642"/>
    <mergeCell ref="B643:L643"/>
    <mergeCell ref="Q643:R643"/>
    <mergeCell ref="X643:Y643"/>
    <mergeCell ref="B640:L640"/>
    <mergeCell ref="Q640:R640"/>
    <mergeCell ref="X640:Y640"/>
    <mergeCell ref="B641:L641"/>
    <mergeCell ref="Q641:R641"/>
    <mergeCell ref="X641:Y641"/>
    <mergeCell ref="B638:L638"/>
    <mergeCell ref="Q638:R638"/>
    <mergeCell ref="X638:Y638"/>
    <mergeCell ref="B639:L639"/>
    <mergeCell ref="Q639:R639"/>
    <mergeCell ref="X639:Y639"/>
    <mergeCell ref="B648:L648"/>
    <mergeCell ref="Q648:R648"/>
    <mergeCell ref="X648:Y648"/>
    <mergeCell ref="B649:L649"/>
    <mergeCell ref="Q649:R649"/>
    <mergeCell ref="X649:Y649"/>
    <mergeCell ref="B646:L646"/>
    <mergeCell ref="Q646:R646"/>
    <mergeCell ref="X646:Y646"/>
    <mergeCell ref="B647:L647"/>
    <mergeCell ref="Q647:R647"/>
    <mergeCell ref="X647:Y647"/>
    <mergeCell ref="B644:L644"/>
    <mergeCell ref="Q644:R644"/>
    <mergeCell ref="X644:Y644"/>
    <mergeCell ref="B645:L645"/>
    <mergeCell ref="Q645:R645"/>
    <mergeCell ref="X645:Y645"/>
    <mergeCell ref="B654:L654"/>
    <mergeCell ref="Q654:R654"/>
    <mergeCell ref="X654:Y654"/>
    <mergeCell ref="B655:L655"/>
    <mergeCell ref="Q655:R655"/>
    <mergeCell ref="X655:Y655"/>
    <mergeCell ref="B652:L652"/>
    <mergeCell ref="Q652:R652"/>
    <mergeCell ref="X652:Y652"/>
    <mergeCell ref="B653:L653"/>
    <mergeCell ref="Q653:R653"/>
    <mergeCell ref="X653:Y653"/>
    <mergeCell ref="B650:L650"/>
    <mergeCell ref="Q650:R650"/>
    <mergeCell ref="X650:Y650"/>
    <mergeCell ref="B651:L651"/>
    <mergeCell ref="Q651:R651"/>
    <mergeCell ref="X651:Y651"/>
    <mergeCell ref="B660:L660"/>
    <mergeCell ref="Q660:R660"/>
    <mergeCell ref="X660:Y660"/>
    <mergeCell ref="B661:L661"/>
    <mergeCell ref="Q661:R661"/>
    <mergeCell ref="X661:Y661"/>
    <mergeCell ref="B658:L658"/>
    <mergeCell ref="Q658:R658"/>
    <mergeCell ref="X658:Y658"/>
    <mergeCell ref="B659:L659"/>
    <mergeCell ref="Q659:R659"/>
    <mergeCell ref="X659:Y659"/>
    <mergeCell ref="B656:L656"/>
    <mergeCell ref="Q656:R656"/>
    <mergeCell ref="X656:Y656"/>
    <mergeCell ref="B657:L657"/>
    <mergeCell ref="Q657:R657"/>
    <mergeCell ref="X657:Y657"/>
    <mergeCell ref="B666:L666"/>
    <mergeCell ref="Q666:R666"/>
    <mergeCell ref="X666:Y666"/>
    <mergeCell ref="B667:L667"/>
    <mergeCell ref="Q667:R667"/>
    <mergeCell ref="X667:Y667"/>
    <mergeCell ref="B664:L664"/>
    <mergeCell ref="Q664:R664"/>
    <mergeCell ref="X664:Y664"/>
    <mergeCell ref="B665:L665"/>
    <mergeCell ref="Q665:R665"/>
    <mergeCell ref="X665:Y665"/>
    <mergeCell ref="B662:L662"/>
    <mergeCell ref="Q662:R662"/>
    <mergeCell ref="X662:Y662"/>
    <mergeCell ref="B663:L663"/>
    <mergeCell ref="Q663:R663"/>
    <mergeCell ref="X663:Y663"/>
    <mergeCell ref="B672:L672"/>
    <mergeCell ref="Q672:R672"/>
    <mergeCell ref="X672:Y672"/>
    <mergeCell ref="B673:L673"/>
    <mergeCell ref="Q673:R673"/>
    <mergeCell ref="X673:Y673"/>
    <mergeCell ref="B670:L670"/>
    <mergeCell ref="Q670:R670"/>
    <mergeCell ref="X670:Y670"/>
    <mergeCell ref="B671:L671"/>
    <mergeCell ref="Q671:R671"/>
    <mergeCell ref="X671:Y671"/>
    <mergeCell ref="B668:L668"/>
    <mergeCell ref="Q668:R668"/>
    <mergeCell ref="X668:Y668"/>
    <mergeCell ref="B669:L669"/>
    <mergeCell ref="Q669:R669"/>
    <mergeCell ref="X669:Y669"/>
    <mergeCell ref="B678:L678"/>
    <mergeCell ref="Q678:R678"/>
    <mergeCell ref="X678:Y678"/>
    <mergeCell ref="B679:L679"/>
    <mergeCell ref="Q679:R679"/>
    <mergeCell ref="X679:Y679"/>
    <mergeCell ref="B676:L676"/>
    <mergeCell ref="Q676:R676"/>
    <mergeCell ref="X676:Y676"/>
    <mergeCell ref="B677:L677"/>
    <mergeCell ref="Q677:R677"/>
    <mergeCell ref="X677:Y677"/>
    <mergeCell ref="B674:L674"/>
    <mergeCell ref="Q674:R674"/>
    <mergeCell ref="X674:Y674"/>
    <mergeCell ref="B675:L675"/>
    <mergeCell ref="Q675:R675"/>
    <mergeCell ref="X675:Y675"/>
    <mergeCell ref="B684:L684"/>
    <mergeCell ref="Q684:R684"/>
    <mergeCell ref="X684:Y684"/>
    <mergeCell ref="B685:L685"/>
    <mergeCell ref="Q685:R685"/>
    <mergeCell ref="X685:Y685"/>
    <mergeCell ref="B682:L682"/>
    <mergeCell ref="Q682:R682"/>
    <mergeCell ref="X682:Y682"/>
    <mergeCell ref="B683:L683"/>
    <mergeCell ref="Q683:R683"/>
    <mergeCell ref="X683:Y683"/>
    <mergeCell ref="B680:L680"/>
    <mergeCell ref="Q680:R680"/>
    <mergeCell ref="X680:Y680"/>
    <mergeCell ref="B681:L681"/>
    <mergeCell ref="Q681:R681"/>
    <mergeCell ref="X681:Y681"/>
    <mergeCell ref="B694:L694"/>
    <mergeCell ref="Q694:R694"/>
    <mergeCell ref="X694:Y694"/>
    <mergeCell ref="C696:L696"/>
    <mergeCell ref="M8:M10"/>
    <mergeCell ref="N8:N10"/>
    <mergeCell ref="O8:O10"/>
    <mergeCell ref="P8:P10"/>
    <mergeCell ref="B692:L692"/>
    <mergeCell ref="Q692:R692"/>
    <mergeCell ref="X692:Y692"/>
    <mergeCell ref="B693:L693"/>
    <mergeCell ref="Q693:R693"/>
    <mergeCell ref="X693:Y693"/>
    <mergeCell ref="B690:L690"/>
    <mergeCell ref="Q690:R690"/>
    <mergeCell ref="X690:Y690"/>
    <mergeCell ref="B691:L691"/>
    <mergeCell ref="Q691:R691"/>
    <mergeCell ref="X691:Y691"/>
    <mergeCell ref="B688:L688"/>
    <mergeCell ref="Q688:R688"/>
    <mergeCell ref="X688:Y688"/>
    <mergeCell ref="B689:L689"/>
    <mergeCell ref="Q689:R689"/>
    <mergeCell ref="X689:Y689"/>
    <mergeCell ref="B686:L686"/>
    <mergeCell ref="Q686:R686"/>
    <mergeCell ref="X686:Y686"/>
    <mergeCell ref="B687:L687"/>
    <mergeCell ref="Q687:R687"/>
    <mergeCell ref="X687:Y687"/>
  </mergeCells>
  <pageMargins left="0.39370078740157483" right="0.39370078740157483" top="0.19685039370078741" bottom="0.19685039370078741" header="0.51181102362204722" footer="0.51181102362204722"/>
  <pageSetup paperSize="9" scale="9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98"/>
  <sheetViews>
    <sheetView showGridLines="0" view="pageBreakPreview" zoomScale="91" zoomScaleNormal="75" zoomScaleSheetLayoutView="91" workbookViewId="0">
      <selection activeCell="N3" sqref="N3:X3"/>
    </sheetView>
  </sheetViews>
  <sheetFormatPr defaultColWidth="9.140625" defaultRowHeight="12.75" x14ac:dyDescent="0.2"/>
  <cols>
    <col min="1" max="1" width="1.42578125" customWidth="1"/>
    <col min="2" max="10" width="0.7109375" customWidth="1"/>
    <col min="11" max="11" width="0" hidden="1" customWidth="1"/>
    <col min="12" max="12" width="45.140625" customWidth="1"/>
    <col min="13" max="13" width="8.7109375" customWidth="1"/>
    <col min="14" max="14" width="6.42578125" customWidth="1"/>
    <col min="15" max="15" width="7" customWidth="1"/>
    <col min="16" max="16" width="9.85546875" customWidth="1"/>
    <col min="17" max="17" width="7" customWidth="1"/>
    <col min="18" max="23" width="0" hidden="1" customWidth="1"/>
    <col min="24" max="24" width="21.28515625" style="152" customWidth="1"/>
    <col min="25" max="28" width="0" hidden="1" customWidth="1"/>
    <col min="29" max="29" width="1" customWidth="1"/>
    <col min="30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53" t="s">
        <v>346</v>
      </c>
      <c r="Y1" s="1"/>
      <c r="Z1" s="1"/>
      <c r="AA1" s="1"/>
      <c r="AB1" s="1"/>
      <c r="AC1" s="1"/>
    </row>
    <row r="2" spans="1:29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53" t="s">
        <v>347</v>
      </c>
      <c r="Y2" s="1"/>
      <c r="Z2" s="1"/>
      <c r="AA2" s="1"/>
      <c r="AB2" s="1"/>
      <c r="AC2" s="1"/>
    </row>
    <row r="3" spans="1:29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54" t="s">
        <v>348</v>
      </c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"/>
      <c r="Z3" s="1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47" t="s">
        <v>388</v>
      </c>
      <c r="Y4" s="1"/>
      <c r="Z4" s="1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47"/>
      <c r="Y5" s="1"/>
      <c r="Z5" s="1"/>
      <c r="AA5" s="1"/>
      <c r="AB5" s="1"/>
      <c r="AC5" s="1"/>
    </row>
    <row r="6" spans="1:29" ht="12.75" customHeight="1" x14ac:dyDescent="0.25">
      <c r="A6" s="2"/>
      <c r="B6" s="2"/>
      <c r="C6" s="2"/>
      <c r="D6" s="118" t="s">
        <v>349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"/>
      <c r="Z6" s="1"/>
      <c r="AA6" s="1"/>
      <c r="AB6" s="1"/>
      <c r="AC6" s="1"/>
    </row>
    <row r="7" spans="1:29" ht="23.25" customHeight="1" thickBot="1" x14ac:dyDescent="0.25">
      <c r="A7" s="2"/>
      <c r="B7" s="12"/>
      <c r="C7" s="12"/>
      <c r="D7" s="12"/>
      <c r="E7" s="12"/>
      <c r="F7" s="12"/>
      <c r="G7" s="12"/>
      <c r="H7" s="12"/>
      <c r="I7" s="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"/>
      <c r="X7" s="148" t="s">
        <v>350</v>
      </c>
      <c r="Y7" s="1"/>
      <c r="Z7" s="1"/>
      <c r="AA7" s="1"/>
      <c r="AB7" s="1"/>
      <c r="AC7" s="1"/>
    </row>
    <row r="8" spans="1:29" ht="18" customHeight="1" thickBot="1" x14ac:dyDescent="0.25">
      <c r="A8" s="12"/>
      <c r="B8" s="21"/>
      <c r="C8" s="22"/>
      <c r="D8" s="22"/>
      <c r="E8" s="22"/>
      <c r="F8" s="22"/>
      <c r="G8" s="22"/>
      <c r="H8" s="22"/>
      <c r="I8" s="22"/>
      <c r="J8" s="22"/>
      <c r="K8" s="22"/>
      <c r="L8" s="23"/>
      <c r="M8" s="119" t="s">
        <v>345</v>
      </c>
      <c r="N8" s="120"/>
      <c r="O8" s="120"/>
      <c r="P8" s="120"/>
      <c r="Q8" s="120"/>
      <c r="R8" s="24"/>
      <c r="S8" s="117" t="s">
        <v>344</v>
      </c>
      <c r="T8" s="25"/>
      <c r="U8" s="26"/>
      <c r="V8" s="26"/>
      <c r="W8" s="27"/>
      <c r="X8" s="143" t="s">
        <v>351</v>
      </c>
      <c r="Y8" s="20"/>
      <c r="Z8" s="19"/>
      <c r="AA8" s="12"/>
      <c r="AB8" s="12"/>
      <c r="AC8" s="12"/>
    </row>
    <row r="9" spans="1:29" ht="12.75" customHeight="1" thickBot="1" x14ac:dyDescent="0.25">
      <c r="A9" s="12"/>
      <c r="B9" s="28"/>
      <c r="C9" s="29"/>
      <c r="D9" s="29"/>
      <c r="E9" s="29"/>
      <c r="F9" s="29"/>
      <c r="G9" s="29"/>
      <c r="H9" s="29"/>
      <c r="I9" s="29"/>
      <c r="J9" s="29"/>
      <c r="K9" s="29"/>
      <c r="L9" s="30"/>
      <c r="M9" s="119"/>
      <c r="N9" s="120"/>
      <c r="O9" s="120"/>
      <c r="P9" s="120"/>
      <c r="Q9" s="121"/>
      <c r="R9" s="31"/>
      <c r="S9" s="117"/>
      <c r="T9" s="32"/>
      <c r="U9" s="33"/>
      <c r="V9" s="33"/>
      <c r="W9" s="34"/>
      <c r="X9" s="144"/>
      <c r="Y9" s="18"/>
      <c r="Z9" s="12"/>
      <c r="AA9" s="12"/>
      <c r="AB9" s="12"/>
      <c r="AC9" s="12"/>
    </row>
    <row r="10" spans="1:29" ht="45" customHeight="1" thickBot="1" x14ac:dyDescent="0.25">
      <c r="A10" s="1"/>
      <c r="B10" s="111" t="s">
        <v>343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 t="s">
        <v>343</v>
      </c>
      <c r="M10" s="35" t="s">
        <v>342</v>
      </c>
      <c r="N10" s="36" t="s">
        <v>341</v>
      </c>
      <c r="O10" s="36" t="s">
        <v>340</v>
      </c>
      <c r="P10" s="36" t="s">
        <v>339</v>
      </c>
      <c r="Q10" s="37" t="s">
        <v>338</v>
      </c>
      <c r="R10" s="35" t="s">
        <v>337</v>
      </c>
      <c r="S10" s="117"/>
      <c r="T10" s="38" t="s">
        <v>336</v>
      </c>
      <c r="U10" s="39" t="s">
        <v>335</v>
      </c>
      <c r="V10" s="39" t="s">
        <v>334</v>
      </c>
      <c r="W10" s="39" t="s">
        <v>333</v>
      </c>
      <c r="X10" s="142"/>
      <c r="Y10" s="17" t="s">
        <v>332</v>
      </c>
      <c r="Z10" s="16" t="s">
        <v>331</v>
      </c>
      <c r="AA10" s="15"/>
      <c r="AB10" s="15"/>
      <c r="AC10" s="12" t="s">
        <v>0</v>
      </c>
    </row>
    <row r="11" spans="1:29" ht="12.75" customHeight="1" thickBot="1" x14ac:dyDescent="0.25">
      <c r="A11" s="1"/>
      <c r="B11" s="40"/>
      <c r="C11" s="41"/>
      <c r="D11" s="41"/>
      <c r="E11" s="41"/>
      <c r="F11" s="41"/>
      <c r="G11" s="41"/>
      <c r="H11" s="41"/>
      <c r="I11" s="41"/>
      <c r="J11" s="41"/>
      <c r="K11" s="42"/>
      <c r="L11" s="43">
        <v>1</v>
      </c>
      <c r="M11" s="44">
        <v>2</v>
      </c>
      <c r="N11" s="45">
        <v>3</v>
      </c>
      <c r="O11" s="45">
        <v>4</v>
      </c>
      <c r="P11" s="45">
        <v>5</v>
      </c>
      <c r="Q11" s="46">
        <v>6</v>
      </c>
      <c r="R11" s="47">
        <v>7</v>
      </c>
      <c r="S11" s="48">
        <v>7</v>
      </c>
      <c r="T11" s="47">
        <v>8</v>
      </c>
      <c r="U11" s="49">
        <v>9</v>
      </c>
      <c r="V11" s="49">
        <v>10</v>
      </c>
      <c r="W11" s="49">
        <v>11</v>
      </c>
      <c r="X11" s="78">
        <v>7</v>
      </c>
      <c r="Y11" s="13">
        <v>7</v>
      </c>
      <c r="Z11" s="14">
        <v>8</v>
      </c>
      <c r="AA11" s="13"/>
      <c r="AB11" s="13"/>
      <c r="AC11" s="12" t="s">
        <v>0</v>
      </c>
    </row>
    <row r="12" spans="1:29" ht="12.75" customHeight="1" x14ac:dyDescent="0.2">
      <c r="A12" s="7"/>
      <c r="B12" s="122" t="s">
        <v>330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3"/>
      <c r="M12" s="50">
        <v>810</v>
      </c>
      <c r="N12" s="51">
        <v>0</v>
      </c>
      <c r="O12" s="51">
        <v>-1</v>
      </c>
      <c r="P12" s="52" t="s">
        <v>0</v>
      </c>
      <c r="Q12" s="50" t="s">
        <v>0</v>
      </c>
      <c r="R12" s="124"/>
      <c r="S12" s="124"/>
      <c r="T12" s="53">
        <v>490341086.82999998</v>
      </c>
      <c r="U12" s="54">
        <v>630426830.42999995</v>
      </c>
      <c r="V12" s="54">
        <v>323350076.26999998</v>
      </c>
      <c r="W12" s="55">
        <v>307407262.20999998</v>
      </c>
      <c r="X12" s="145">
        <v>1751525255.74</v>
      </c>
      <c r="Y12" s="125">
        <v>0</v>
      </c>
      <c r="Z12" s="126"/>
      <c r="AA12" s="11"/>
      <c r="AB12" s="10">
        <v>1751525255.74</v>
      </c>
      <c r="AC12" s="6" t="s">
        <v>0</v>
      </c>
    </row>
    <row r="13" spans="1:29" ht="12.75" customHeight="1" x14ac:dyDescent="0.2">
      <c r="A13" s="7"/>
      <c r="B13" s="99" t="s">
        <v>329</v>
      </c>
      <c r="C13" s="99"/>
      <c r="D13" s="99"/>
      <c r="E13" s="99"/>
      <c r="F13" s="99"/>
      <c r="G13" s="99"/>
      <c r="H13" s="99"/>
      <c r="I13" s="99"/>
      <c r="J13" s="99"/>
      <c r="K13" s="99"/>
      <c r="L13" s="100"/>
      <c r="M13" s="56">
        <v>810</v>
      </c>
      <c r="N13" s="57">
        <v>1</v>
      </c>
      <c r="O13" s="57">
        <v>0</v>
      </c>
      <c r="P13" s="58" t="s">
        <v>0</v>
      </c>
      <c r="Q13" s="56" t="s">
        <v>0</v>
      </c>
      <c r="R13" s="101"/>
      <c r="S13" s="101"/>
      <c r="T13" s="59">
        <v>17854504.690000001</v>
      </c>
      <c r="U13" s="60">
        <v>41733764.759999998</v>
      </c>
      <c r="V13" s="60">
        <v>17263509.43</v>
      </c>
      <c r="W13" s="61">
        <v>20912847.600000001</v>
      </c>
      <c r="X13" s="146">
        <v>97764626.479999989</v>
      </c>
      <c r="Y13" s="102">
        <v>0</v>
      </c>
      <c r="Z13" s="103"/>
      <c r="AA13" s="9"/>
      <c r="AB13" s="8">
        <v>97764626.480000004</v>
      </c>
      <c r="AC13" s="6" t="s">
        <v>0</v>
      </c>
    </row>
    <row r="14" spans="1:29" ht="21" customHeight="1" x14ac:dyDescent="0.2">
      <c r="A14" s="7"/>
      <c r="B14" s="99" t="s">
        <v>328</v>
      </c>
      <c r="C14" s="99"/>
      <c r="D14" s="99"/>
      <c r="E14" s="99"/>
      <c r="F14" s="99"/>
      <c r="G14" s="99"/>
      <c r="H14" s="99"/>
      <c r="I14" s="99"/>
      <c r="J14" s="99"/>
      <c r="K14" s="99"/>
      <c r="L14" s="100"/>
      <c r="M14" s="56">
        <v>810</v>
      </c>
      <c r="N14" s="57">
        <v>1</v>
      </c>
      <c r="O14" s="57">
        <v>2</v>
      </c>
      <c r="P14" s="58" t="s">
        <v>0</v>
      </c>
      <c r="Q14" s="56" t="s">
        <v>0</v>
      </c>
      <c r="R14" s="101"/>
      <c r="S14" s="101"/>
      <c r="T14" s="59">
        <v>442780</v>
      </c>
      <c r="U14" s="60">
        <v>1134620</v>
      </c>
      <c r="V14" s="60">
        <v>559170</v>
      </c>
      <c r="W14" s="61">
        <v>579397</v>
      </c>
      <c r="X14" s="146">
        <v>2715967</v>
      </c>
      <c r="Y14" s="102">
        <v>0</v>
      </c>
      <c r="Z14" s="103"/>
      <c r="AA14" s="9"/>
      <c r="AB14" s="8">
        <v>2715967</v>
      </c>
      <c r="AC14" s="6" t="s">
        <v>0</v>
      </c>
    </row>
    <row r="15" spans="1:29" ht="14.45" customHeight="1" x14ac:dyDescent="0.2">
      <c r="A15" s="7"/>
      <c r="B15" s="99" t="s">
        <v>9</v>
      </c>
      <c r="C15" s="99"/>
      <c r="D15" s="99"/>
      <c r="E15" s="99"/>
      <c r="F15" s="99"/>
      <c r="G15" s="99"/>
      <c r="H15" s="99"/>
      <c r="I15" s="99"/>
      <c r="J15" s="99"/>
      <c r="K15" s="99"/>
      <c r="L15" s="100"/>
      <c r="M15" s="56">
        <v>810</v>
      </c>
      <c r="N15" s="57">
        <v>1</v>
      </c>
      <c r="O15" s="57">
        <v>2</v>
      </c>
      <c r="P15" s="58" t="s">
        <v>8</v>
      </c>
      <c r="Q15" s="56" t="s">
        <v>0</v>
      </c>
      <c r="R15" s="101"/>
      <c r="S15" s="101"/>
      <c r="T15" s="59">
        <v>442780</v>
      </c>
      <c r="U15" s="60">
        <v>1134620</v>
      </c>
      <c r="V15" s="60">
        <v>559170</v>
      </c>
      <c r="W15" s="61">
        <v>579397</v>
      </c>
      <c r="X15" s="146">
        <v>2715967</v>
      </c>
      <c r="Y15" s="102">
        <v>0</v>
      </c>
      <c r="Z15" s="103"/>
      <c r="AA15" s="9"/>
      <c r="AB15" s="8">
        <v>2715967</v>
      </c>
      <c r="AC15" s="6" t="s">
        <v>0</v>
      </c>
    </row>
    <row r="16" spans="1:29" ht="12.75" customHeight="1" x14ac:dyDescent="0.2">
      <c r="A16" s="7"/>
      <c r="B16" s="99" t="s">
        <v>327</v>
      </c>
      <c r="C16" s="99"/>
      <c r="D16" s="99"/>
      <c r="E16" s="99"/>
      <c r="F16" s="99"/>
      <c r="G16" s="99"/>
      <c r="H16" s="99"/>
      <c r="I16" s="99"/>
      <c r="J16" s="99"/>
      <c r="K16" s="99"/>
      <c r="L16" s="100"/>
      <c r="M16" s="56">
        <v>810</v>
      </c>
      <c r="N16" s="57">
        <v>1</v>
      </c>
      <c r="O16" s="57">
        <v>2</v>
      </c>
      <c r="P16" s="58" t="s">
        <v>326</v>
      </c>
      <c r="Q16" s="56" t="s">
        <v>0</v>
      </c>
      <c r="R16" s="101"/>
      <c r="S16" s="101"/>
      <c r="T16" s="59">
        <v>442780</v>
      </c>
      <c r="U16" s="60">
        <v>609170</v>
      </c>
      <c r="V16" s="60">
        <v>559170</v>
      </c>
      <c r="W16" s="61">
        <v>579397</v>
      </c>
      <c r="X16" s="146">
        <v>2190517</v>
      </c>
      <c r="Y16" s="102">
        <v>0</v>
      </c>
      <c r="Z16" s="103"/>
      <c r="AA16" s="9"/>
      <c r="AB16" s="8">
        <v>2190517</v>
      </c>
      <c r="AC16" s="6" t="s">
        <v>0</v>
      </c>
    </row>
    <row r="17" spans="1:29" ht="48.6" customHeight="1" x14ac:dyDescent="0.2">
      <c r="A17" s="7"/>
      <c r="B17" s="99" t="s">
        <v>16</v>
      </c>
      <c r="C17" s="99"/>
      <c r="D17" s="99"/>
      <c r="E17" s="99"/>
      <c r="F17" s="99"/>
      <c r="G17" s="99"/>
      <c r="H17" s="99"/>
      <c r="I17" s="99"/>
      <c r="J17" s="99"/>
      <c r="K17" s="99"/>
      <c r="L17" s="100"/>
      <c r="M17" s="56">
        <v>810</v>
      </c>
      <c r="N17" s="57">
        <v>1</v>
      </c>
      <c r="O17" s="57">
        <v>2</v>
      </c>
      <c r="P17" s="58" t="s">
        <v>326</v>
      </c>
      <c r="Q17" s="56">
        <v>100</v>
      </c>
      <c r="R17" s="101"/>
      <c r="S17" s="101"/>
      <c r="T17" s="59">
        <v>442780</v>
      </c>
      <c r="U17" s="60">
        <v>609170</v>
      </c>
      <c r="V17" s="60">
        <v>559170</v>
      </c>
      <c r="W17" s="61">
        <v>579397</v>
      </c>
      <c r="X17" s="146">
        <v>2190517</v>
      </c>
      <c r="Y17" s="102">
        <v>0</v>
      </c>
      <c r="Z17" s="103"/>
      <c r="AA17" s="9"/>
      <c r="AB17" s="8">
        <v>2190517</v>
      </c>
      <c r="AC17" s="6" t="s">
        <v>0</v>
      </c>
    </row>
    <row r="18" spans="1:29" ht="21.6" customHeight="1" x14ac:dyDescent="0.2">
      <c r="A18" s="7"/>
      <c r="B18" s="99" t="s">
        <v>296</v>
      </c>
      <c r="C18" s="99"/>
      <c r="D18" s="99"/>
      <c r="E18" s="99"/>
      <c r="F18" s="99"/>
      <c r="G18" s="99"/>
      <c r="H18" s="99"/>
      <c r="I18" s="99"/>
      <c r="J18" s="99"/>
      <c r="K18" s="99"/>
      <c r="L18" s="100"/>
      <c r="M18" s="56">
        <v>810</v>
      </c>
      <c r="N18" s="57">
        <v>1</v>
      </c>
      <c r="O18" s="57">
        <v>2</v>
      </c>
      <c r="P18" s="58" t="s">
        <v>326</v>
      </c>
      <c r="Q18" s="56">
        <v>120</v>
      </c>
      <c r="R18" s="101"/>
      <c r="S18" s="101"/>
      <c r="T18" s="59">
        <v>442780</v>
      </c>
      <c r="U18" s="60">
        <v>609170</v>
      </c>
      <c r="V18" s="60">
        <v>559170</v>
      </c>
      <c r="W18" s="61">
        <v>579397</v>
      </c>
      <c r="X18" s="146">
        <v>2190517</v>
      </c>
      <c r="Y18" s="102">
        <v>0</v>
      </c>
      <c r="Z18" s="103"/>
      <c r="AA18" s="9"/>
      <c r="AB18" s="8">
        <v>2190517</v>
      </c>
      <c r="AC18" s="6" t="s">
        <v>0</v>
      </c>
    </row>
    <row r="19" spans="1:29" ht="24.6" customHeight="1" x14ac:dyDescent="0.2">
      <c r="A19" s="7"/>
      <c r="B19" s="99" t="s">
        <v>325</v>
      </c>
      <c r="C19" s="99"/>
      <c r="D19" s="99"/>
      <c r="E19" s="99"/>
      <c r="F19" s="99"/>
      <c r="G19" s="99"/>
      <c r="H19" s="99"/>
      <c r="I19" s="99"/>
      <c r="J19" s="99"/>
      <c r="K19" s="99"/>
      <c r="L19" s="100"/>
      <c r="M19" s="56">
        <v>810</v>
      </c>
      <c r="N19" s="57">
        <v>1</v>
      </c>
      <c r="O19" s="57">
        <v>2</v>
      </c>
      <c r="P19" s="58" t="s">
        <v>324</v>
      </c>
      <c r="Q19" s="56" t="s">
        <v>0</v>
      </c>
      <c r="R19" s="101"/>
      <c r="S19" s="101"/>
      <c r="T19" s="59">
        <v>0</v>
      </c>
      <c r="U19" s="60">
        <v>525450</v>
      </c>
      <c r="V19" s="60">
        <v>0</v>
      </c>
      <c r="W19" s="61">
        <v>0</v>
      </c>
      <c r="X19" s="146">
        <v>525450</v>
      </c>
      <c r="Y19" s="102">
        <v>0</v>
      </c>
      <c r="Z19" s="103"/>
      <c r="AA19" s="9"/>
      <c r="AB19" s="8">
        <v>525450</v>
      </c>
      <c r="AC19" s="6" t="s">
        <v>0</v>
      </c>
    </row>
    <row r="20" spans="1:29" ht="45" customHeight="1" x14ac:dyDescent="0.2">
      <c r="A20" s="7"/>
      <c r="B20" s="99" t="s">
        <v>16</v>
      </c>
      <c r="C20" s="99"/>
      <c r="D20" s="99"/>
      <c r="E20" s="99"/>
      <c r="F20" s="99"/>
      <c r="G20" s="99"/>
      <c r="H20" s="99"/>
      <c r="I20" s="99"/>
      <c r="J20" s="99"/>
      <c r="K20" s="99"/>
      <c r="L20" s="100"/>
      <c r="M20" s="56">
        <v>810</v>
      </c>
      <c r="N20" s="57">
        <v>1</v>
      </c>
      <c r="O20" s="57">
        <v>2</v>
      </c>
      <c r="P20" s="58" t="s">
        <v>324</v>
      </c>
      <c r="Q20" s="56">
        <v>100</v>
      </c>
      <c r="R20" s="101"/>
      <c r="S20" s="101"/>
      <c r="T20" s="59">
        <v>0</v>
      </c>
      <c r="U20" s="60">
        <v>525450</v>
      </c>
      <c r="V20" s="60">
        <v>0</v>
      </c>
      <c r="W20" s="61">
        <v>0</v>
      </c>
      <c r="X20" s="146">
        <v>525450</v>
      </c>
      <c r="Y20" s="102">
        <v>0</v>
      </c>
      <c r="Z20" s="103"/>
      <c r="AA20" s="9"/>
      <c r="AB20" s="8">
        <v>525450</v>
      </c>
      <c r="AC20" s="6" t="s">
        <v>0</v>
      </c>
    </row>
    <row r="21" spans="1:29" ht="25.15" customHeight="1" x14ac:dyDescent="0.2">
      <c r="A21" s="7"/>
      <c r="B21" s="99" t="s">
        <v>296</v>
      </c>
      <c r="C21" s="99"/>
      <c r="D21" s="99"/>
      <c r="E21" s="99"/>
      <c r="F21" s="99"/>
      <c r="G21" s="99"/>
      <c r="H21" s="99"/>
      <c r="I21" s="99"/>
      <c r="J21" s="99"/>
      <c r="K21" s="99"/>
      <c r="L21" s="100"/>
      <c r="M21" s="56">
        <v>810</v>
      </c>
      <c r="N21" s="57">
        <v>1</v>
      </c>
      <c r="O21" s="57">
        <v>2</v>
      </c>
      <c r="P21" s="58" t="s">
        <v>324</v>
      </c>
      <c r="Q21" s="56">
        <v>120</v>
      </c>
      <c r="R21" s="101"/>
      <c r="S21" s="101"/>
      <c r="T21" s="59">
        <v>0</v>
      </c>
      <c r="U21" s="60">
        <v>525450</v>
      </c>
      <c r="V21" s="60">
        <v>0</v>
      </c>
      <c r="W21" s="61">
        <v>0</v>
      </c>
      <c r="X21" s="146">
        <v>525450</v>
      </c>
      <c r="Y21" s="102">
        <v>0</v>
      </c>
      <c r="Z21" s="103"/>
      <c r="AA21" s="9"/>
      <c r="AB21" s="8">
        <v>525450</v>
      </c>
      <c r="AC21" s="6" t="s">
        <v>0</v>
      </c>
    </row>
    <row r="22" spans="1:29" ht="33.6" customHeight="1" x14ac:dyDescent="0.2">
      <c r="A22" s="7"/>
      <c r="B22" s="99" t="s">
        <v>323</v>
      </c>
      <c r="C22" s="99"/>
      <c r="D22" s="99"/>
      <c r="E22" s="99"/>
      <c r="F22" s="99"/>
      <c r="G22" s="99"/>
      <c r="H22" s="99"/>
      <c r="I22" s="99"/>
      <c r="J22" s="99"/>
      <c r="K22" s="99"/>
      <c r="L22" s="100"/>
      <c r="M22" s="56">
        <v>810</v>
      </c>
      <c r="N22" s="57">
        <v>1</v>
      </c>
      <c r="O22" s="57">
        <v>3</v>
      </c>
      <c r="P22" s="58" t="s">
        <v>0</v>
      </c>
      <c r="Q22" s="56" t="s">
        <v>0</v>
      </c>
      <c r="R22" s="101"/>
      <c r="S22" s="101"/>
      <c r="T22" s="59">
        <v>357362.21</v>
      </c>
      <c r="U22" s="60">
        <v>458493</v>
      </c>
      <c r="V22" s="60">
        <v>428493</v>
      </c>
      <c r="W22" s="61">
        <v>464140.79</v>
      </c>
      <c r="X22" s="146">
        <v>1708489</v>
      </c>
      <c r="Y22" s="102">
        <v>0</v>
      </c>
      <c r="Z22" s="103"/>
      <c r="AA22" s="9"/>
      <c r="AB22" s="8">
        <v>1708489</v>
      </c>
      <c r="AC22" s="6" t="s">
        <v>0</v>
      </c>
    </row>
    <row r="23" spans="1:29" ht="14.45" customHeight="1" x14ac:dyDescent="0.2">
      <c r="A23" s="7"/>
      <c r="B23" s="99" t="s">
        <v>9</v>
      </c>
      <c r="C23" s="99"/>
      <c r="D23" s="99"/>
      <c r="E23" s="99"/>
      <c r="F23" s="99"/>
      <c r="G23" s="99"/>
      <c r="H23" s="99"/>
      <c r="I23" s="99"/>
      <c r="J23" s="99"/>
      <c r="K23" s="99"/>
      <c r="L23" s="100"/>
      <c r="M23" s="56">
        <v>810</v>
      </c>
      <c r="N23" s="57">
        <v>1</v>
      </c>
      <c r="O23" s="57">
        <v>3</v>
      </c>
      <c r="P23" s="58" t="s">
        <v>8</v>
      </c>
      <c r="Q23" s="56" t="s">
        <v>0</v>
      </c>
      <c r="R23" s="101"/>
      <c r="S23" s="101"/>
      <c r="T23" s="59">
        <v>357362.21</v>
      </c>
      <c r="U23" s="60">
        <v>458493</v>
      </c>
      <c r="V23" s="60">
        <v>428493</v>
      </c>
      <c r="W23" s="61">
        <v>464140.79</v>
      </c>
      <c r="X23" s="146">
        <v>1708489</v>
      </c>
      <c r="Y23" s="102">
        <v>0</v>
      </c>
      <c r="Z23" s="103"/>
      <c r="AA23" s="9"/>
      <c r="AB23" s="8">
        <v>1708489</v>
      </c>
      <c r="AC23" s="6" t="s">
        <v>0</v>
      </c>
    </row>
    <row r="24" spans="1:29" ht="22.9" customHeight="1" x14ac:dyDescent="0.2">
      <c r="A24" s="7"/>
      <c r="B24" s="99" t="s">
        <v>322</v>
      </c>
      <c r="C24" s="99"/>
      <c r="D24" s="99"/>
      <c r="E24" s="99"/>
      <c r="F24" s="99"/>
      <c r="G24" s="99"/>
      <c r="H24" s="99"/>
      <c r="I24" s="99"/>
      <c r="J24" s="99"/>
      <c r="K24" s="99"/>
      <c r="L24" s="100"/>
      <c r="M24" s="56">
        <v>810</v>
      </c>
      <c r="N24" s="57">
        <v>1</v>
      </c>
      <c r="O24" s="57">
        <v>3</v>
      </c>
      <c r="P24" s="58" t="s">
        <v>321</v>
      </c>
      <c r="Q24" s="56" t="s">
        <v>0</v>
      </c>
      <c r="R24" s="101"/>
      <c r="S24" s="101"/>
      <c r="T24" s="59">
        <v>321262.21000000002</v>
      </c>
      <c r="U24" s="60">
        <v>420393</v>
      </c>
      <c r="V24" s="60">
        <v>405393</v>
      </c>
      <c r="W24" s="61">
        <v>441040.79</v>
      </c>
      <c r="X24" s="146">
        <v>1588089</v>
      </c>
      <c r="Y24" s="102">
        <v>0</v>
      </c>
      <c r="Z24" s="103"/>
      <c r="AA24" s="9"/>
      <c r="AB24" s="8">
        <v>1588089</v>
      </c>
      <c r="AC24" s="6" t="s">
        <v>0</v>
      </c>
    </row>
    <row r="25" spans="1:29" ht="43.9" customHeight="1" x14ac:dyDescent="0.2">
      <c r="A25" s="7"/>
      <c r="B25" s="99" t="s">
        <v>16</v>
      </c>
      <c r="C25" s="99"/>
      <c r="D25" s="99"/>
      <c r="E25" s="99"/>
      <c r="F25" s="99"/>
      <c r="G25" s="99"/>
      <c r="H25" s="99"/>
      <c r="I25" s="99"/>
      <c r="J25" s="99"/>
      <c r="K25" s="99"/>
      <c r="L25" s="100"/>
      <c r="M25" s="56">
        <v>810</v>
      </c>
      <c r="N25" s="57">
        <v>1</v>
      </c>
      <c r="O25" s="57">
        <v>3</v>
      </c>
      <c r="P25" s="58" t="s">
        <v>321</v>
      </c>
      <c r="Q25" s="56">
        <v>100</v>
      </c>
      <c r="R25" s="101"/>
      <c r="S25" s="101"/>
      <c r="T25" s="59">
        <v>321262.21000000002</v>
      </c>
      <c r="U25" s="60">
        <v>420393</v>
      </c>
      <c r="V25" s="60">
        <v>405393</v>
      </c>
      <c r="W25" s="61">
        <v>441040.79</v>
      </c>
      <c r="X25" s="146">
        <v>1588089</v>
      </c>
      <c r="Y25" s="102">
        <v>0</v>
      </c>
      <c r="Z25" s="103"/>
      <c r="AA25" s="9"/>
      <c r="AB25" s="8">
        <v>1588089</v>
      </c>
      <c r="AC25" s="6" t="s">
        <v>0</v>
      </c>
    </row>
    <row r="26" spans="1:29" ht="16.899999999999999" customHeight="1" x14ac:dyDescent="0.2">
      <c r="A26" s="7"/>
      <c r="B26" s="99" t="s">
        <v>296</v>
      </c>
      <c r="C26" s="99"/>
      <c r="D26" s="99"/>
      <c r="E26" s="99"/>
      <c r="F26" s="99"/>
      <c r="G26" s="99"/>
      <c r="H26" s="99"/>
      <c r="I26" s="99"/>
      <c r="J26" s="99"/>
      <c r="K26" s="99"/>
      <c r="L26" s="100"/>
      <c r="M26" s="56">
        <v>810</v>
      </c>
      <c r="N26" s="57">
        <v>1</v>
      </c>
      <c r="O26" s="57">
        <v>3</v>
      </c>
      <c r="P26" s="58" t="s">
        <v>321</v>
      </c>
      <c r="Q26" s="56">
        <v>120</v>
      </c>
      <c r="R26" s="101"/>
      <c r="S26" s="101"/>
      <c r="T26" s="59">
        <v>321262.21000000002</v>
      </c>
      <c r="U26" s="60">
        <v>420393</v>
      </c>
      <c r="V26" s="60">
        <v>405393</v>
      </c>
      <c r="W26" s="61">
        <v>441040.79</v>
      </c>
      <c r="X26" s="146">
        <v>1588089</v>
      </c>
      <c r="Y26" s="102">
        <v>0</v>
      </c>
      <c r="Z26" s="103"/>
      <c r="AA26" s="9"/>
      <c r="AB26" s="8">
        <v>1588089</v>
      </c>
      <c r="AC26" s="6" t="s">
        <v>0</v>
      </c>
    </row>
    <row r="27" spans="1:29" ht="24.6" customHeight="1" x14ac:dyDescent="0.2">
      <c r="A27" s="7"/>
      <c r="B27" s="99" t="s">
        <v>320</v>
      </c>
      <c r="C27" s="99"/>
      <c r="D27" s="99"/>
      <c r="E27" s="99"/>
      <c r="F27" s="99"/>
      <c r="G27" s="99"/>
      <c r="H27" s="99"/>
      <c r="I27" s="99"/>
      <c r="J27" s="99"/>
      <c r="K27" s="99"/>
      <c r="L27" s="100"/>
      <c r="M27" s="56">
        <v>810</v>
      </c>
      <c r="N27" s="57">
        <v>1</v>
      </c>
      <c r="O27" s="57">
        <v>3</v>
      </c>
      <c r="P27" s="58" t="s">
        <v>319</v>
      </c>
      <c r="Q27" s="56" t="s">
        <v>0</v>
      </c>
      <c r="R27" s="101"/>
      <c r="S27" s="101"/>
      <c r="T27" s="59">
        <v>36100</v>
      </c>
      <c r="U27" s="60">
        <v>38100</v>
      </c>
      <c r="V27" s="60">
        <v>23100</v>
      </c>
      <c r="W27" s="61">
        <v>23100</v>
      </c>
      <c r="X27" s="146">
        <v>120400</v>
      </c>
      <c r="Y27" s="102">
        <v>0</v>
      </c>
      <c r="Z27" s="103"/>
      <c r="AA27" s="9"/>
      <c r="AB27" s="8">
        <v>120400</v>
      </c>
      <c r="AC27" s="6" t="s">
        <v>0</v>
      </c>
    </row>
    <row r="28" spans="1:29" ht="43.9" customHeight="1" x14ac:dyDescent="0.2">
      <c r="A28" s="7"/>
      <c r="B28" s="99" t="s">
        <v>16</v>
      </c>
      <c r="C28" s="99"/>
      <c r="D28" s="99"/>
      <c r="E28" s="99"/>
      <c r="F28" s="99"/>
      <c r="G28" s="99"/>
      <c r="H28" s="99"/>
      <c r="I28" s="99"/>
      <c r="J28" s="99"/>
      <c r="K28" s="99"/>
      <c r="L28" s="100"/>
      <c r="M28" s="56">
        <v>810</v>
      </c>
      <c r="N28" s="57">
        <v>1</v>
      </c>
      <c r="O28" s="57">
        <v>3</v>
      </c>
      <c r="P28" s="58" t="s">
        <v>319</v>
      </c>
      <c r="Q28" s="56">
        <v>100</v>
      </c>
      <c r="R28" s="101"/>
      <c r="S28" s="101"/>
      <c r="T28" s="59">
        <v>31100</v>
      </c>
      <c r="U28" s="60">
        <v>23100</v>
      </c>
      <c r="V28" s="60">
        <v>23100</v>
      </c>
      <c r="W28" s="61">
        <v>23100</v>
      </c>
      <c r="X28" s="146">
        <v>100400</v>
      </c>
      <c r="Y28" s="102">
        <v>0</v>
      </c>
      <c r="Z28" s="103"/>
      <c r="AA28" s="9"/>
      <c r="AB28" s="8">
        <v>100400</v>
      </c>
      <c r="AC28" s="6" t="s">
        <v>0</v>
      </c>
    </row>
    <row r="29" spans="1:29" ht="21.6" customHeight="1" x14ac:dyDescent="0.2">
      <c r="A29" s="7"/>
      <c r="B29" s="99" t="s">
        <v>296</v>
      </c>
      <c r="C29" s="99"/>
      <c r="D29" s="99"/>
      <c r="E29" s="99"/>
      <c r="F29" s="99"/>
      <c r="G29" s="99"/>
      <c r="H29" s="99"/>
      <c r="I29" s="99"/>
      <c r="J29" s="99"/>
      <c r="K29" s="99"/>
      <c r="L29" s="100"/>
      <c r="M29" s="56">
        <v>810</v>
      </c>
      <c r="N29" s="57">
        <v>1</v>
      </c>
      <c r="O29" s="57">
        <v>3</v>
      </c>
      <c r="P29" s="58" t="s">
        <v>319</v>
      </c>
      <c r="Q29" s="56">
        <v>120</v>
      </c>
      <c r="R29" s="101"/>
      <c r="S29" s="101"/>
      <c r="T29" s="59">
        <v>31100</v>
      </c>
      <c r="U29" s="60">
        <v>23100</v>
      </c>
      <c r="V29" s="60">
        <v>23100</v>
      </c>
      <c r="W29" s="61">
        <v>23100</v>
      </c>
      <c r="X29" s="146">
        <v>100400</v>
      </c>
      <c r="Y29" s="102">
        <v>0</v>
      </c>
      <c r="Z29" s="103"/>
      <c r="AA29" s="9"/>
      <c r="AB29" s="8">
        <v>100400</v>
      </c>
      <c r="AC29" s="6" t="s">
        <v>0</v>
      </c>
    </row>
    <row r="30" spans="1:29" ht="25.9" customHeight="1" x14ac:dyDescent="0.2">
      <c r="A30" s="7"/>
      <c r="B30" s="99" t="s">
        <v>14</v>
      </c>
      <c r="C30" s="99"/>
      <c r="D30" s="99"/>
      <c r="E30" s="99"/>
      <c r="F30" s="99"/>
      <c r="G30" s="99"/>
      <c r="H30" s="99"/>
      <c r="I30" s="99"/>
      <c r="J30" s="99"/>
      <c r="K30" s="99"/>
      <c r="L30" s="100"/>
      <c r="M30" s="56">
        <v>810</v>
      </c>
      <c r="N30" s="57">
        <v>1</v>
      </c>
      <c r="O30" s="57">
        <v>3</v>
      </c>
      <c r="P30" s="58" t="s">
        <v>319</v>
      </c>
      <c r="Q30" s="56">
        <v>200</v>
      </c>
      <c r="R30" s="101"/>
      <c r="S30" s="101"/>
      <c r="T30" s="59">
        <v>5000</v>
      </c>
      <c r="U30" s="60">
        <v>15000</v>
      </c>
      <c r="V30" s="60">
        <v>0</v>
      </c>
      <c r="W30" s="61">
        <v>0</v>
      </c>
      <c r="X30" s="146">
        <v>20000</v>
      </c>
      <c r="Y30" s="102">
        <v>0</v>
      </c>
      <c r="Z30" s="103"/>
      <c r="AA30" s="9"/>
      <c r="AB30" s="8">
        <v>20000</v>
      </c>
      <c r="AC30" s="6" t="s">
        <v>0</v>
      </c>
    </row>
    <row r="31" spans="1:29" ht="24" customHeight="1" x14ac:dyDescent="0.2">
      <c r="A31" s="7"/>
      <c r="B31" s="99" t="s">
        <v>13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  <c r="M31" s="56">
        <v>810</v>
      </c>
      <c r="N31" s="57">
        <v>1</v>
      </c>
      <c r="O31" s="57">
        <v>3</v>
      </c>
      <c r="P31" s="58" t="s">
        <v>319</v>
      </c>
      <c r="Q31" s="56">
        <v>240</v>
      </c>
      <c r="R31" s="101"/>
      <c r="S31" s="101"/>
      <c r="T31" s="59">
        <v>5000</v>
      </c>
      <c r="U31" s="60">
        <v>15000</v>
      </c>
      <c r="V31" s="60">
        <v>0</v>
      </c>
      <c r="W31" s="61">
        <v>0</v>
      </c>
      <c r="X31" s="146">
        <v>20000</v>
      </c>
      <c r="Y31" s="102">
        <v>0</v>
      </c>
      <c r="Z31" s="103"/>
      <c r="AA31" s="9"/>
      <c r="AB31" s="8">
        <v>20000</v>
      </c>
      <c r="AC31" s="6" t="s">
        <v>0</v>
      </c>
    </row>
    <row r="32" spans="1:29" ht="36.6" customHeight="1" x14ac:dyDescent="0.2">
      <c r="A32" s="7"/>
      <c r="B32" s="99" t="s">
        <v>318</v>
      </c>
      <c r="C32" s="99"/>
      <c r="D32" s="99"/>
      <c r="E32" s="99"/>
      <c r="F32" s="99"/>
      <c r="G32" s="99"/>
      <c r="H32" s="99"/>
      <c r="I32" s="99"/>
      <c r="J32" s="99"/>
      <c r="K32" s="99"/>
      <c r="L32" s="100"/>
      <c r="M32" s="56">
        <v>810</v>
      </c>
      <c r="N32" s="57">
        <v>1</v>
      </c>
      <c r="O32" s="57">
        <v>4</v>
      </c>
      <c r="P32" s="58" t="s">
        <v>0</v>
      </c>
      <c r="Q32" s="56" t="s">
        <v>0</v>
      </c>
      <c r="R32" s="101"/>
      <c r="S32" s="101"/>
      <c r="T32" s="59">
        <v>12762775.619999999</v>
      </c>
      <c r="U32" s="60">
        <v>14614784.970000001</v>
      </c>
      <c r="V32" s="60">
        <v>13008954.140000001</v>
      </c>
      <c r="W32" s="61">
        <v>11078249.140000001</v>
      </c>
      <c r="X32" s="146">
        <v>51464763.870000005</v>
      </c>
      <c r="Y32" s="102">
        <v>0</v>
      </c>
      <c r="Z32" s="103"/>
      <c r="AA32" s="9"/>
      <c r="AB32" s="8">
        <v>51464763.869999997</v>
      </c>
      <c r="AC32" s="6" t="s">
        <v>0</v>
      </c>
    </row>
    <row r="33" spans="1:29" ht="15.6" customHeight="1" x14ac:dyDescent="0.2">
      <c r="A33" s="7"/>
      <c r="B33" s="99" t="s">
        <v>9</v>
      </c>
      <c r="C33" s="99"/>
      <c r="D33" s="99"/>
      <c r="E33" s="99"/>
      <c r="F33" s="99"/>
      <c r="G33" s="99"/>
      <c r="H33" s="99"/>
      <c r="I33" s="99"/>
      <c r="J33" s="99"/>
      <c r="K33" s="99"/>
      <c r="L33" s="100"/>
      <c r="M33" s="56">
        <v>810</v>
      </c>
      <c r="N33" s="57">
        <v>1</v>
      </c>
      <c r="O33" s="57">
        <v>4</v>
      </c>
      <c r="P33" s="58" t="s">
        <v>8</v>
      </c>
      <c r="Q33" s="56" t="s">
        <v>0</v>
      </c>
      <c r="R33" s="101"/>
      <c r="S33" s="101"/>
      <c r="T33" s="59">
        <v>12762775.619999999</v>
      </c>
      <c r="U33" s="60">
        <v>14614784.970000001</v>
      </c>
      <c r="V33" s="60">
        <v>13008954.140000001</v>
      </c>
      <c r="W33" s="61">
        <v>11078249.140000001</v>
      </c>
      <c r="X33" s="146">
        <v>51464763.870000005</v>
      </c>
      <c r="Y33" s="102">
        <v>0</v>
      </c>
      <c r="Z33" s="103"/>
      <c r="AA33" s="9"/>
      <c r="AB33" s="8">
        <v>51464763.869999997</v>
      </c>
      <c r="AC33" s="6" t="s">
        <v>0</v>
      </c>
    </row>
    <row r="34" spans="1:29" ht="12.6" customHeight="1" x14ac:dyDescent="0.2">
      <c r="A34" s="7"/>
      <c r="B34" s="99" t="s">
        <v>244</v>
      </c>
      <c r="C34" s="99"/>
      <c r="D34" s="99"/>
      <c r="E34" s="99"/>
      <c r="F34" s="99"/>
      <c r="G34" s="99"/>
      <c r="H34" s="99"/>
      <c r="I34" s="99"/>
      <c r="J34" s="99"/>
      <c r="K34" s="99"/>
      <c r="L34" s="100"/>
      <c r="M34" s="56">
        <v>810</v>
      </c>
      <c r="N34" s="57">
        <v>1</v>
      </c>
      <c r="O34" s="57">
        <v>4</v>
      </c>
      <c r="P34" s="58" t="s">
        <v>243</v>
      </c>
      <c r="Q34" s="56" t="s">
        <v>0</v>
      </c>
      <c r="R34" s="101"/>
      <c r="S34" s="101"/>
      <c r="T34" s="59">
        <v>7839772.7599999998</v>
      </c>
      <c r="U34" s="60">
        <v>1225883.23</v>
      </c>
      <c r="V34" s="60">
        <v>524800</v>
      </c>
      <c r="W34" s="61">
        <v>635460</v>
      </c>
      <c r="X34" s="146">
        <v>10225915.99</v>
      </c>
      <c r="Y34" s="102">
        <v>0</v>
      </c>
      <c r="Z34" s="103"/>
      <c r="AA34" s="9"/>
      <c r="AB34" s="8">
        <v>10225915.99</v>
      </c>
      <c r="AC34" s="6" t="s">
        <v>0</v>
      </c>
    </row>
    <row r="35" spans="1:29" ht="39.6" customHeight="1" x14ac:dyDescent="0.2">
      <c r="A35" s="7"/>
      <c r="B35" s="99" t="s">
        <v>16</v>
      </c>
      <c r="C35" s="99"/>
      <c r="D35" s="99"/>
      <c r="E35" s="99"/>
      <c r="F35" s="99"/>
      <c r="G35" s="99"/>
      <c r="H35" s="99"/>
      <c r="I35" s="99"/>
      <c r="J35" s="99"/>
      <c r="K35" s="99"/>
      <c r="L35" s="100"/>
      <c r="M35" s="56">
        <v>810</v>
      </c>
      <c r="N35" s="57">
        <v>1</v>
      </c>
      <c r="O35" s="57">
        <v>4</v>
      </c>
      <c r="P35" s="58" t="s">
        <v>243</v>
      </c>
      <c r="Q35" s="56">
        <v>100</v>
      </c>
      <c r="R35" s="101"/>
      <c r="S35" s="101"/>
      <c r="T35" s="59">
        <v>6361217.5999999996</v>
      </c>
      <c r="U35" s="60">
        <v>494150.39</v>
      </c>
      <c r="V35" s="60">
        <v>0</v>
      </c>
      <c r="W35" s="61">
        <v>0</v>
      </c>
      <c r="X35" s="146">
        <v>6855367.9899999993</v>
      </c>
      <c r="Y35" s="102">
        <v>0</v>
      </c>
      <c r="Z35" s="103"/>
      <c r="AA35" s="9"/>
      <c r="AB35" s="8">
        <v>6855367.9900000002</v>
      </c>
      <c r="AC35" s="6" t="s">
        <v>0</v>
      </c>
    </row>
    <row r="36" spans="1:29" ht="13.9" customHeight="1" x14ac:dyDescent="0.2">
      <c r="A36" s="7"/>
      <c r="B36" s="99" t="s">
        <v>296</v>
      </c>
      <c r="C36" s="99"/>
      <c r="D36" s="99"/>
      <c r="E36" s="99"/>
      <c r="F36" s="99"/>
      <c r="G36" s="99"/>
      <c r="H36" s="99"/>
      <c r="I36" s="99"/>
      <c r="J36" s="99"/>
      <c r="K36" s="99"/>
      <c r="L36" s="100"/>
      <c r="M36" s="56">
        <v>810</v>
      </c>
      <c r="N36" s="57">
        <v>1</v>
      </c>
      <c r="O36" s="57">
        <v>4</v>
      </c>
      <c r="P36" s="58" t="s">
        <v>243</v>
      </c>
      <c r="Q36" s="56">
        <v>120</v>
      </c>
      <c r="R36" s="101"/>
      <c r="S36" s="101"/>
      <c r="T36" s="59">
        <v>6361217.5999999996</v>
      </c>
      <c r="U36" s="60">
        <v>494150.39</v>
      </c>
      <c r="V36" s="60">
        <v>0</v>
      </c>
      <c r="W36" s="61">
        <v>0</v>
      </c>
      <c r="X36" s="146">
        <v>6855367.9899999993</v>
      </c>
      <c r="Y36" s="102">
        <v>0</v>
      </c>
      <c r="Z36" s="103"/>
      <c r="AA36" s="9"/>
      <c r="AB36" s="8">
        <v>6855367.9900000002</v>
      </c>
      <c r="AC36" s="6" t="s">
        <v>0</v>
      </c>
    </row>
    <row r="37" spans="1:29" ht="25.15" customHeight="1" x14ac:dyDescent="0.2">
      <c r="A37" s="7"/>
      <c r="B37" s="99" t="s">
        <v>14</v>
      </c>
      <c r="C37" s="99"/>
      <c r="D37" s="99"/>
      <c r="E37" s="99"/>
      <c r="F37" s="99"/>
      <c r="G37" s="99"/>
      <c r="H37" s="99"/>
      <c r="I37" s="99"/>
      <c r="J37" s="99"/>
      <c r="K37" s="99"/>
      <c r="L37" s="100"/>
      <c r="M37" s="56">
        <v>810</v>
      </c>
      <c r="N37" s="57">
        <v>1</v>
      </c>
      <c r="O37" s="57">
        <v>4</v>
      </c>
      <c r="P37" s="58" t="s">
        <v>243</v>
      </c>
      <c r="Q37" s="56">
        <v>200</v>
      </c>
      <c r="R37" s="101"/>
      <c r="S37" s="101"/>
      <c r="T37" s="59">
        <v>1456555.16</v>
      </c>
      <c r="U37" s="60">
        <v>709732.84</v>
      </c>
      <c r="V37" s="60">
        <v>502800</v>
      </c>
      <c r="W37" s="61">
        <v>613460</v>
      </c>
      <c r="X37" s="146">
        <v>3282548</v>
      </c>
      <c r="Y37" s="102">
        <v>0</v>
      </c>
      <c r="Z37" s="103"/>
      <c r="AA37" s="9"/>
      <c r="AB37" s="8">
        <v>3282548</v>
      </c>
      <c r="AC37" s="6" t="s">
        <v>0</v>
      </c>
    </row>
    <row r="38" spans="1:29" ht="24" customHeight="1" x14ac:dyDescent="0.2">
      <c r="A38" s="7"/>
      <c r="B38" s="99" t="s">
        <v>13</v>
      </c>
      <c r="C38" s="99"/>
      <c r="D38" s="99"/>
      <c r="E38" s="99"/>
      <c r="F38" s="99"/>
      <c r="G38" s="99"/>
      <c r="H38" s="99"/>
      <c r="I38" s="99"/>
      <c r="J38" s="99"/>
      <c r="K38" s="99"/>
      <c r="L38" s="100"/>
      <c r="M38" s="56">
        <v>810</v>
      </c>
      <c r="N38" s="57">
        <v>1</v>
      </c>
      <c r="O38" s="57">
        <v>4</v>
      </c>
      <c r="P38" s="58" t="s">
        <v>243</v>
      </c>
      <c r="Q38" s="56">
        <v>240</v>
      </c>
      <c r="R38" s="101"/>
      <c r="S38" s="101"/>
      <c r="T38" s="59">
        <v>1456555.16</v>
      </c>
      <c r="U38" s="60">
        <v>709732.84</v>
      </c>
      <c r="V38" s="60">
        <v>502800</v>
      </c>
      <c r="W38" s="61">
        <v>613460</v>
      </c>
      <c r="X38" s="146">
        <v>3282548</v>
      </c>
      <c r="Y38" s="102">
        <v>0</v>
      </c>
      <c r="Z38" s="103"/>
      <c r="AA38" s="9"/>
      <c r="AB38" s="8">
        <v>3282548</v>
      </c>
      <c r="AC38" s="6" t="s">
        <v>0</v>
      </c>
    </row>
    <row r="39" spans="1:29" ht="12.75" customHeight="1" x14ac:dyDescent="0.2">
      <c r="A39" s="7"/>
      <c r="B39" s="99" t="s">
        <v>20</v>
      </c>
      <c r="C39" s="99"/>
      <c r="D39" s="99"/>
      <c r="E39" s="99"/>
      <c r="F39" s="99"/>
      <c r="G39" s="99"/>
      <c r="H39" s="99"/>
      <c r="I39" s="99"/>
      <c r="J39" s="99"/>
      <c r="K39" s="99"/>
      <c r="L39" s="100"/>
      <c r="M39" s="56">
        <v>810</v>
      </c>
      <c r="N39" s="57">
        <v>1</v>
      </c>
      <c r="O39" s="57">
        <v>4</v>
      </c>
      <c r="P39" s="58" t="s">
        <v>243</v>
      </c>
      <c r="Q39" s="56">
        <v>800</v>
      </c>
      <c r="R39" s="101"/>
      <c r="S39" s="101"/>
      <c r="T39" s="59">
        <v>22000</v>
      </c>
      <c r="U39" s="60">
        <v>22000</v>
      </c>
      <c r="V39" s="60">
        <v>22000</v>
      </c>
      <c r="W39" s="61">
        <v>22000</v>
      </c>
      <c r="X39" s="146">
        <v>88000</v>
      </c>
      <c r="Y39" s="102">
        <v>0</v>
      </c>
      <c r="Z39" s="103"/>
      <c r="AA39" s="9"/>
      <c r="AB39" s="8">
        <v>88000</v>
      </c>
      <c r="AC39" s="6" t="s">
        <v>0</v>
      </c>
    </row>
    <row r="40" spans="1:29" ht="12" customHeight="1" x14ac:dyDescent="0.2">
      <c r="A40" s="7"/>
      <c r="B40" s="99" t="s">
        <v>19</v>
      </c>
      <c r="C40" s="99"/>
      <c r="D40" s="99"/>
      <c r="E40" s="99"/>
      <c r="F40" s="99"/>
      <c r="G40" s="99"/>
      <c r="H40" s="99"/>
      <c r="I40" s="99"/>
      <c r="J40" s="99"/>
      <c r="K40" s="99"/>
      <c r="L40" s="100"/>
      <c r="M40" s="56">
        <v>810</v>
      </c>
      <c r="N40" s="57">
        <v>1</v>
      </c>
      <c r="O40" s="57">
        <v>4</v>
      </c>
      <c r="P40" s="58" t="s">
        <v>243</v>
      </c>
      <c r="Q40" s="56">
        <v>850</v>
      </c>
      <c r="R40" s="101"/>
      <c r="S40" s="101"/>
      <c r="T40" s="59">
        <v>22000</v>
      </c>
      <c r="U40" s="60">
        <v>22000</v>
      </c>
      <c r="V40" s="60">
        <v>22000</v>
      </c>
      <c r="W40" s="61">
        <v>22000</v>
      </c>
      <c r="X40" s="146">
        <v>88000</v>
      </c>
      <c r="Y40" s="102">
        <v>0</v>
      </c>
      <c r="Z40" s="103"/>
      <c r="AA40" s="9"/>
      <c r="AB40" s="8">
        <v>88000</v>
      </c>
      <c r="AC40" s="6" t="s">
        <v>0</v>
      </c>
    </row>
    <row r="41" spans="1:29" ht="22.15" customHeight="1" x14ac:dyDescent="0.2">
      <c r="A41" s="7"/>
      <c r="B41" s="99" t="s">
        <v>317</v>
      </c>
      <c r="C41" s="99"/>
      <c r="D41" s="99"/>
      <c r="E41" s="99"/>
      <c r="F41" s="99"/>
      <c r="G41" s="99"/>
      <c r="H41" s="99"/>
      <c r="I41" s="99"/>
      <c r="J41" s="99"/>
      <c r="K41" s="99"/>
      <c r="L41" s="100"/>
      <c r="M41" s="56">
        <v>810</v>
      </c>
      <c r="N41" s="57">
        <v>1</v>
      </c>
      <c r="O41" s="57">
        <v>4</v>
      </c>
      <c r="P41" s="58" t="s">
        <v>316</v>
      </c>
      <c r="Q41" s="56" t="s">
        <v>0</v>
      </c>
      <c r="R41" s="101"/>
      <c r="S41" s="101"/>
      <c r="T41" s="59">
        <v>230309.76000000001</v>
      </c>
      <c r="U41" s="60">
        <v>379000.14</v>
      </c>
      <c r="V41" s="60">
        <v>240277.14</v>
      </c>
      <c r="W41" s="61">
        <v>228312.95999999999</v>
      </c>
      <c r="X41" s="146">
        <v>1077900</v>
      </c>
      <c r="Y41" s="102">
        <v>0</v>
      </c>
      <c r="Z41" s="103"/>
      <c r="AA41" s="9"/>
      <c r="AB41" s="8">
        <v>1077900</v>
      </c>
      <c r="AC41" s="6" t="s">
        <v>0</v>
      </c>
    </row>
    <row r="42" spans="1:29" ht="38.450000000000003" customHeight="1" x14ac:dyDescent="0.2">
      <c r="A42" s="7"/>
      <c r="B42" s="99" t="s">
        <v>16</v>
      </c>
      <c r="C42" s="99"/>
      <c r="D42" s="99"/>
      <c r="E42" s="99"/>
      <c r="F42" s="99"/>
      <c r="G42" s="99"/>
      <c r="H42" s="99"/>
      <c r="I42" s="99"/>
      <c r="J42" s="99"/>
      <c r="K42" s="99"/>
      <c r="L42" s="100"/>
      <c r="M42" s="56">
        <v>810</v>
      </c>
      <c r="N42" s="57">
        <v>1</v>
      </c>
      <c r="O42" s="57">
        <v>4</v>
      </c>
      <c r="P42" s="58" t="s">
        <v>316</v>
      </c>
      <c r="Q42" s="56">
        <v>100</v>
      </c>
      <c r="R42" s="101"/>
      <c r="S42" s="101"/>
      <c r="T42" s="59">
        <v>167600</v>
      </c>
      <c r="U42" s="60">
        <v>228900</v>
      </c>
      <c r="V42" s="60">
        <v>213900</v>
      </c>
      <c r="W42" s="61">
        <v>199920.58</v>
      </c>
      <c r="X42" s="146">
        <v>810320.58</v>
      </c>
      <c r="Y42" s="102">
        <v>0</v>
      </c>
      <c r="Z42" s="103"/>
      <c r="AA42" s="9"/>
      <c r="AB42" s="8">
        <v>810320.58</v>
      </c>
      <c r="AC42" s="6" t="s">
        <v>0</v>
      </c>
    </row>
    <row r="43" spans="1:29" ht="15.6" customHeight="1" x14ac:dyDescent="0.2">
      <c r="A43" s="7"/>
      <c r="B43" s="99" t="s">
        <v>296</v>
      </c>
      <c r="C43" s="99"/>
      <c r="D43" s="99"/>
      <c r="E43" s="99"/>
      <c r="F43" s="99"/>
      <c r="G43" s="99"/>
      <c r="H43" s="99"/>
      <c r="I43" s="99"/>
      <c r="J43" s="99"/>
      <c r="K43" s="99"/>
      <c r="L43" s="100"/>
      <c r="M43" s="56">
        <v>810</v>
      </c>
      <c r="N43" s="57">
        <v>1</v>
      </c>
      <c r="O43" s="57">
        <v>4</v>
      </c>
      <c r="P43" s="58" t="s">
        <v>316</v>
      </c>
      <c r="Q43" s="56">
        <v>120</v>
      </c>
      <c r="R43" s="101"/>
      <c r="S43" s="101"/>
      <c r="T43" s="59">
        <v>167600</v>
      </c>
      <c r="U43" s="60">
        <v>228900</v>
      </c>
      <c r="V43" s="60">
        <v>213900</v>
      </c>
      <c r="W43" s="61">
        <v>199920.58</v>
      </c>
      <c r="X43" s="146">
        <v>810320.58</v>
      </c>
      <c r="Y43" s="102">
        <v>0</v>
      </c>
      <c r="Z43" s="103"/>
      <c r="AA43" s="9"/>
      <c r="AB43" s="8">
        <v>810320.58</v>
      </c>
      <c r="AC43" s="6" t="s">
        <v>0</v>
      </c>
    </row>
    <row r="44" spans="1:29" ht="22.9" customHeight="1" x14ac:dyDescent="0.2">
      <c r="A44" s="7"/>
      <c r="B44" s="99" t="s">
        <v>14</v>
      </c>
      <c r="C44" s="99"/>
      <c r="D44" s="99"/>
      <c r="E44" s="99"/>
      <c r="F44" s="99"/>
      <c r="G44" s="99"/>
      <c r="H44" s="99"/>
      <c r="I44" s="99"/>
      <c r="J44" s="99"/>
      <c r="K44" s="99"/>
      <c r="L44" s="100"/>
      <c r="M44" s="56">
        <v>810</v>
      </c>
      <c r="N44" s="57">
        <v>1</v>
      </c>
      <c r="O44" s="57">
        <v>4</v>
      </c>
      <c r="P44" s="58" t="s">
        <v>316</v>
      </c>
      <c r="Q44" s="56">
        <v>200</v>
      </c>
      <c r="R44" s="101"/>
      <c r="S44" s="101"/>
      <c r="T44" s="59">
        <v>62709.760000000002</v>
      </c>
      <c r="U44" s="60">
        <v>150100.14000000001</v>
      </c>
      <c r="V44" s="60">
        <v>26377.14</v>
      </c>
      <c r="W44" s="61">
        <v>28392.38</v>
      </c>
      <c r="X44" s="146">
        <v>267579.42000000004</v>
      </c>
      <c r="Y44" s="102">
        <v>0</v>
      </c>
      <c r="Z44" s="103"/>
      <c r="AA44" s="9"/>
      <c r="AB44" s="8">
        <v>267579.42</v>
      </c>
      <c r="AC44" s="6" t="s">
        <v>0</v>
      </c>
    </row>
    <row r="45" spans="1:29" ht="19.899999999999999" customHeight="1" x14ac:dyDescent="0.2">
      <c r="A45" s="7"/>
      <c r="B45" s="99" t="s">
        <v>13</v>
      </c>
      <c r="C45" s="99"/>
      <c r="D45" s="99"/>
      <c r="E45" s="99"/>
      <c r="F45" s="99"/>
      <c r="G45" s="99"/>
      <c r="H45" s="99"/>
      <c r="I45" s="99"/>
      <c r="J45" s="99"/>
      <c r="K45" s="99"/>
      <c r="L45" s="100"/>
      <c r="M45" s="56">
        <v>810</v>
      </c>
      <c r="N45" s="57">
        <v>1</v>
      </c>
      <c r="O45" s="57">
        <v>4</v>
      </c>
      <c r="P45" s="58" t="s">
        <v>316</v>
      </c>
      <c r="Q45" s="56">
        <v>240</v>
      </c>
      <c r="R45" s="101"/>
      <c r="S45" s="101"/>
      <c r="T45" s="59">
        <v>62709.760000000002</v>
      </c>
      <c r="U45" s="60">
        <v>150100.14000000001</v>
      </c>
      <c r="V45" s="60">
        <v>26377.14</v>
      </c>
      <c r="W45" s="61">
        <v>28392.38</v>
      </c>
      <c r="X45" s="146">
        <v>267579.42000000004</v>
      </c>
      <c r="Y45" s="102">
        <v>0</v>
      </c>
      <c r="Z45" s="103"/>
      <c r="AA45" s="9"/>
      <c r="AB45" s="8">
        <v>267579.42</v>
      </c>
      <c r="AC45" s="6" t="s">
        <v>0</v>
      </c>
    </row>
    <row r="46" spans="1:29" ht="31.15" customHeight="1" x14ac:dyDescent="0.2">
      <c r="A46" s="7"/>
      <c r="B46" s="99" t="s">
        <v>62</v>
      </c>
      <c r="C46" s="99"/>
      <c r="D46" s="99"/>
      <c r="E46" s="99"/>
      <c r="F46" s="99"/>
      <c r="G46" s="99"/>
      <c r="H46" s="99"/>
      <c r="I46" s="99"/>
      <c r="J46" s="99"/>
      <c r="K46" s="99"/>
      <c r="L46" s="100"/>
      <c r="M46" s="56">
        <v>810</v>
      </c>
      <c r="N46" s="57">
        <v>1</v>
      </c>
      <c r="O46" s="57">
        <v>4</v>
      </c>
      <c r="P46" s="58" t="s">
        <v>61</v>
      </c>
      <c r="Q46" s="56" t="s">
        <v>0</v>
      </c>
      <c r="R46" s="101"/>
      <c r="S46" s="101"/>
      <c r="T46" s="59">
        <v>344986</v>
      </c>
      <c r="U46" s="60">
        <v>484125</v>
      </c>
      <c r="V46" s="60">
        <v>397889</v>
      </c>
      <c r="W46" s="61">
        <v>327300</v>
      </c>
      <c r="X46" s="146">
        <v>1554300</v>
      </c>
      <c r="Y46" s="102">
        <v>0</v>
      </c>
      <c r="Z46" s="103"/>
      <c r="AA46" s="9"/>
      <c r="AB46" s="8">
        <v>1554300</v>
      </c>
      <c r="AC46" s="6" t="s">
        <v>0</v>
      </c>
    </row>
    <row r="47" spans="1:29" ht="38.450000000000003" customHeight="1" x14ac:dyDescent="0.2">
      <c r="A47" s="7"/>
      <c r="B47" s="99" t="s">
        <v>16</v>
      </c>
      <c r="C47" s="99"/>
      <c r="D47" s="99"/>
      <c r="E47" s="99"/>
      <c r="F47" s="99"/>
      <c r="G47" s="99"/>
      <c r="H47" s="99"/>
      <c r="I47" s="99"/>
      <c r="J47" s="99"/>
      <c r="K47" s="99"/>
      <c r="L47" s="100"/>
      <c r="M47" s="56">
        <v>810</v>
      </c>
      <c r="N47" s="57">
        <v>1</v>
      </c>
      <c r="O47" s="57">
        <v>4</v>
      </c>
      <c r="P47" s="58" t="s">
        <v>61</v>
      </c>
      <c r="Q47" s="56">
        <v>100</v>
      </c>
      <c r="R47" s="101"/>
      <c r="S47" s="101"/>
      <c r="T47" s="59">
        <v>310600</v>
      </c>
      <c r="U47" s="60">
        <v>443900</v>
      </c>
      <c r="V47" s="60">
        <v>357900</v>
      </c>
      <c r="W47" s="61">
        <v>285417.28000000003</v>
      </c>
      <c r="X47" s="146">
        <v>1397817.28</v>
      </c>
      <c r="Y47" s="102">
        <v>0</v>
      </c>
      <c r="Z47" s="103"/>
      <c r="AA47" s="9"/>
      <c r="AB47" s="8">
        <v>1397817.28</v>
      </c>
      <c r="AC47" s="6" t="s">
        <v>0</v>
      </c>
    </row>
    <row r="48" spans="1:29" ht="17.45" customHeight="1" x14ac:dyDescent="0.2">
      <c r="A48" s="7"/>
      <c r="B48" s="99" t="s">
        <v>296</v>
      </c>
      <c r="C48" s="99"/>
      <c r="D48" s="99"/>
      <c r="E48" s="99"/>
      <c r="F48" s="99"/>
      <c r="G48" s="99"/>
      <c r="H48" s="99"/>
      <c r="I48" s="99"/>
      <c r="J48" s="99"/>
      <c r="K48" s="99"/>
      <c r="L48" s="100"/>
      <c r="M48" s="56">
        <v>810</v>
      </c>
      <c r="N48" s="57">
        <v>1</v>
      </c>
      <c r="O48" s="57">
        <v>4</v>
      </c>
      <c r="P48" s="58" t="s">
        <v>61</v>
      </c>
      <c r="Q48" s="56">
        <v>120</v>
      </c>
      <c r="R48" s="101"/>
      <c r="S48" s="101"/>
      <c r="T48" s="59">
        <v>310600</v>
      </c>
      <c r="U48" s="60">
        <v>443900</v>
      </c>
      <c r="V48" s="60">
        <v>357900</v>
      </c>
      <c r="W48" s="61">
        <v>285417.28000000003</v>
      </c>
      <c r="X48" s="146">
        <v>1397817.28</v>
      </c>
      <c r="Y48" s="102">
        <v>0</v>
      </c>
      <c r="Z48" s="103"/>
      <c r="AA48" s="9"/>
      <c r="AB48" s="8">
        <v>1397817.28</v>
      </c>
      <c r="AC48" s="6" t="s">
        <v>0</v>
      </c>
    </row>
    <row r="49" spans="1:29" ht="24.6" customHeight="1" x14ac:dyDescent="0.2">
      <c r="A49" s="7"/>
      <c r="B49" s="99" t="s">
        <v>14</v>
      </c>
      <c r="C49" s="99"/>
      <c r="D49" s="99"/>
      <c r="E49" s="99"/>
      <c r="F49" s="99"/>
      <c r="G49" s="99"/>
      <c r="H49" s="99"/>
      <c r="I49" s="99"/>
      <c r="J49" s="99"/>
      <c r="K49" s="99"/>
      <c r="L49" s="100"/>
      <c r="M49" s="56">
        <v>810</v>
      </c>
      <c r="N49" s="57">
        <v>1</v>
      </c>
      <c r="O49" s="57">
        <v>4</v>
      </c>
      <c r="P49" s="58" t="s">
        <v>61</v>
      </c>
      <c r="Q49" s="56">
        <v>200</v>
      </c>
      <c r="R49" s="101"/>
      <c r="S49" s="101"/>
      <c r="T49" s="59">
        <v>34386</v>
      </c>
      <c r="U49" s="60">
        <v>40225</v>
      </c>
      <c r="V49" s="60">
        <v>39989</v>
      </c>
      <c r="W49" s="61">
        <v>41882.720000000001</v>
      </c>
      <c r="X49" s="146">
        <v>156482.72</v>
      </c>
      <c r="Y49" s="102">
        <v>0</v>
      </c>
      <c r="Z49" s="103"/>
      <c r="AA49" s="9"/>
      <c r="AB49" s="8">
        <v>156482.72</v>
      </c>
      <c r="AC49" s="6" t="s">
        <v>0</v>
      </c>
    </row>
    <row r="50" spans="1:29" ht="24.6" customHeight="1" x14ac:dyDescent="0.2">
      <c r="A50" s="7"/>
      <c r="B50" s="99" t="s">
        <v>13</v>
      </c>
      <c r="C50" s="99"/>
      <c r="D50" s="99"/>
      <c r="E50" s="99"/>
      <c r="F50" s="99"/>
      <c r="G50" s="99"/>
      <c r="H50" s="99"/>
      <c r="I50" s="99"/>
      <c r="J50" s="99"/>
      <c r="K50" s="99"/>
      <c r="L50" s="100"/>
      <c r="M50" s="56">
        <v>810</v>
      </c>
      <c r="N50" s="57">
        <v>1</v>
      </c>
      <c r="O50" s="57">
        <v>4</v>
      </c>
      <c r="P50" s="58" t="s">
        <v>61</v>
      </c>
      <c r="Q50" s="56">
        <v>240</v>
      </c>
      <c r="R50" s="101"/>
      <c r="S50" s="101"/>
      <c r="T50" s="59">
        <v>34386</v>
      </c>
      <c r="U50" s="60">
        <v>40225</v>
      </c>
      <c r="V50" s="60">
        <v>39989</v>
      </c>
      <c r="W50" s="61">
        <v>41882.720000000001</v>
      </c>
      <c r="X50" s="146">
        <v>156482.72</v>
      </c>
      <c r="Y50" s="102">
        <v>0</v>
      </c>
      <c r="Z50" s="103"/>
      <c r="AA50" s="9"/>
      <c r="AB50" s="8">
        <v>156482.72</v>
      </c>
      <c r="AC50" s="6" t="s">
        <v>0</v>
      </c>
    </row>
    <row r="51" spans="1:29" ht="27" customHeight="1" x14ac:dyDescent="0.2">
      <c r="A51" s="7"/>
      <c r="B51" s="99" t="s">
        <v>315</v>
      </c>
      <c r="C51" s="99"/>
      <c r="D51" s="99"/>
      <c r="E51" s="99"/>
      <c r="F51" s="99"/>
      <c r="G51" s="99"/>
      <c r="H51" s="99"/>
      <c r="I51" s="99"/>
      <c r="J51" s="99"/>
      <c r="K51" s="99"/>
      <c r="L51" s="100"/>
      <c r="M51" s="56">
        <v>810</v>
      </c>
      <c r="N51" s="57">
        <v>1</v>
      </c>
      <c r="O51" s="57">
        <v>4</v>
      </c>
      <c r="P51" s="58" t="s">
        <v>314</v>
      </c>
      <c r="Q51" s="56" t="s">
        <v>0</v>
      </c>
      <c r="R51" s="101"/>
      <c r="S51" s="101"/>
      <c r="T51" s="59">
        <v>700.5</v>
      </c>
      <c r="U51" s="60">
        <v>3169.5</v>
      </c>
      <c r="V51" s="60">
        <v>769.5</v>
      </c>
      <c r="W51" s="61">
        <v>760.5</v>
      </c>
      <c r="X51" s="146">
        <v>5400</v>
      </c>
      <c r="Y51" s="102">
        <v>0</v>
      </c>
      <c r="Z51" s="103"/>
      <c r="AA51" s="9"/>
      <c r="AB51" s="8">
        <v>5400</v>
      </c>
      <c r="AC51" s="6" t="s">
        <v>0</v>
      </c>
    </row>
    <row r="52" spans="1:29" ht="39.6" customHeight="1" x14ac:dyDescent="0.2">
      <c r="A52" s="7"/>
      <c r="B52" s="99" t="s">
        <v>16</v>
      </c>
      <c r="C52" s="99"/>
      <c r="D52" s="99"/>
      <c r="E52" s="99"/>
      <c r="F52" s="99"/>
      <c r="G52" s="99"/>
      <c r="H52" s="99"/>
      <c r="I52" s="99"/>
      <c r="J52" s="99"/>
      <c r="K52" s="99"/>
      <c r="L52" s="100"/>
      <c r="M52" s="56">
        <v>810</v>
      </c>
      <c r="N52" s="57">
        <v>1</v>
      </c>
      <c r="O52" s="57">
        <v>4</v>
      </c>
      <c r="P52" s="58" t="s">
        <v>314</v>
      </c>
      <c r="Q52" s="56">
        <v>100</v>
      </c>
      <c r="R52" s="101"/>
      <c r="S52" s="101"/>
      <c r="T52" s="59">
        <v>700.5</v>
      </c>
      <c r="U52" s="60">
        <v>769.5</v>
      </c>
      <c r="V52" s="60">
        <v>769.5</v>
      </c>
      <c r="W52" s="61">
        <v>760.5</v>
      </c>
      <c r="X52" s="146">
        <v>3000</v>
      </c>
      <c r="Y52" s="102">
        <v>0</v>
      </c>
      <c r="Z52" s="103"/>
      <c r="AA52" s="9"/>
      <c r="AB52" s="8">
        <v>3000</v>
      </c>
      <c r="AC52" s="6" t="s">
        <v>0</v>
      </c>
    </row>
    <row r="53" spans="1:29" ht="18.600000000000001" customHeight="1" x14ac:dyDescent="0.2">
      <c r="A53" s="7"/>
      <c r="B53" s="99" t="s">
        <v>296</v>
      </c>
      <c r="C53" s="99"/>
      <c r="D53" s="99"/>
      <c r="E53" s="99"/>
      <c r="F53" s="99"/>
      <c r="G53" s="99"/>
      <c r="H53" s="99"/>
      <c r="I53" s="99"/>
      <c r="J53" s="99"/>
      <c r="K53" s="99"/>
      <c r="L53" s="100"/>
      <c r="M53" s="56">
        <v>810</v>
      </c>
      <c r="N53" s="57">
        <v>1</v>
      </c>
      <c r="O53" s="57">
        <v>4</v>
      </c>
      <c r="P53" s="58" t="s">
        <v>314</v>
      </c>
      <c r="Q53" s="56">
        <v>120</v>
      </c>
      <c r="R53" s="101"/>
      <c r="S53" s="101"/>
      <c r="T53" s="59">
        <v>700.5</v>
      </c>
      <c r="U53" s="60">
        <v>769.5</v>
      </c>
      <c r="V53" s="60">
        <v>769.5</v>
      </c>
      <c r="W53" s="61">
        <v>760.5</v>
      </c>
      <c r="X53" s="146">
        <v>3000</v>
      </c>
      <c r="Y53" s="102">
        <v>0</v>
      </c>
      <c r="Z53" s="103"/>
      <c r="AA53" s="9"/>
      <c r="AB53" s="8">
        <v>3000</v>
      </c>
      <c r="AC53" s="6" t="s">
        <v>0</v>
      </c>
    </row>
    <row r="54" spans="1:29" ht="24" customHeight="1" x14ac:dyDescent="0.2">
      <c r="A54" s="7"/>
      <c r="B54" s="99" t="s">
        <v>14</v>
      </c>
      <c r="C54" s="99"/>
      <c r="D54" s="99"/>
      <c r="E54" s="99"/>
      <c r="F54" s="99"/>
      <c r="G54" s="99"/>
      <c r="H54" s="99"/>
      <c r="I54" s="99"/>
      <c r="J54" s="99"/>
      <c r="K54" s="99"/>
      <c r="L54" s="100"/>
      <c r="M54" s="56">
        <v>810</v>
      </c>
      <c r="N54" s="57">
        <v>1</v>
      </c>
      <c r="O54" s="57">
        <v>4</v>
      </c>
      <c r="P54" s="58" t="s">
        <v>314</v>
      </c>
      <c r="Q54" s="56">
        <v>200</v>
      </c>
      <c r="R54" s="101"/>
      <c r="S54" s="101"/>
      <c r="T54" s="59">
        <v>0</v>
      </c>
      <c r="U54" s="60">
        <v>900</v>
      </c>
      <c r="V54" s="60">
        <v>0</v>
      </c>
      <c r="W54" s="61">
        <v>0</v>
      </c>
      <c r="X54" s="146">
        <v>900</v>
      </c>
      <c r="Y54" s="102">
        <v>0</v>
      </c>
      <c r="Z54" s="103"/>
      <c r="AA54" s="9"/>
      <c r="AB54" s="8">
        <v>900</v>
      </c>
      <c r="AC54" s="6" t="s">
        <v>0</v>
      </c>
    </row>
    <row r="55" spans="1:29" ht="28.15" customHeight="1" x14ac:dyDescent="0.2">
      <c r="A55" s="7"/>
      <c r="B55" s="99" t="s">
        <v>13</v>
      </c>
      <c r="C55" s="99"/>
      <c r="D55" s="99"/>
      <c r="E55" s="99"/>
      <c r="F55" s="99"/>
      <c r="G55" s="99"/>
      <c r="H55" s="99"/>
      <c r="I55" s="99"/>
      <c r="J55" s="99"/>
      <c r="K55" s="99"/>
      <c r="L55" s="100"/>
      <c r="M55" s="56">
        <v>810</v>
      </c>
      <c r="N55" s="57">
        <v>1</v>
      </c>
      <c r="O55" s="57">
        <v>4</v>
      </c>
      <c r="P55" s="58" t="s">
        <v>314</v>
      </c>
      <c r="Q55" s="56">
        <v>240</v>
      </c>
      <c r="R55" s="101"/>
      <c r="S55" s="101"/>
      <c r="T55" s="59">
        <v>0</v>
      </c>
      <c r="U55" s="60">
        <v>900</v>
      </c>
      <c r="V55" s="60">
        <v>0</v>
      </c>
      <c r="W55" s="61">
        <v>0</v>
      </c>
      <c r="X55" s="146">
        <v>900</v>
      </c>
      <c r="Y55" s="102">
        <v>0</v>
      </c>
      <c r="Z55" s="103"/>
      <c r="AA55" s="9"/>
      <c r="AB55" s="8">
        <v>900</v>
      </c>
      <c r="AC55" s="6" t="s">
        <v>0</v>
      </c>
    </row>
    <row r="56" spans="1:29" ht="12.75" customHeight="1" x14ac:dyDescent="0.2">
      <c r="A56" s="7"/>
      <c r="B56" s="99" t="s">
        <v>6</v>
      </c>
      <c r="C56" s="99"/>
      <c r="D56" s="99"/>
      <c r="E56" s="99"/>
      <c r="F56" s="99"/>
      <c r="G56" s="99"/>
      <c r="H56" s="99"/>
      <c r="I56" s="99"/>
      <c r="J56" s="99"/>
      <c r="K56" s="99"/>
      <c r="L56" s="100"/>
      <c r="M56" s="56">
        <v>810</v>
      </c>
      <c r="N56" s="57">
        <v>1</v>
      </c>
      <c r="O56" s="57">
        <v>4</v>
      </c>
      <c r="P56" s="58" t="s">
        <v>314</v>
      </c>
      <c r="Q56" s="56">
        <v>500</v>
      </c>
      <c r="R56" s="101"/>
      <c r="S56" s="101"/>
      <c r="T56" s="59">
        <v>0</v>
      </c>
      <c r="U56" s="60">
        <v>1500</v>
      </c>
      <c r="V56" s="60">
        <v>0</v>
      </c>
      <c r="W56" s="61">
        <v>0</v>
      </c>
      <c r="X56" s="146">
        <v>1500</v>
      </c>
      <c r="Y56" s="102">
        <v>0</v>
      </c>
      <c r="Z56" s="103"/>
      <c r="AA56" s="9"/>
      <c r="AB56" s="8">
        <v>1500</v>
      </c>
      <c r="AC56" s="6" t="s">
        <v>0</v>
      </c>
    </row>
    <row r="57" spans="1:29" ht="12.75" customHeight="1" x14ac:dyDescent="0.2">
      <c r="A57" s="7"/>
      <c r="B57" s="99" t="s">
        <v>266</v>
      </c>
      <c r="C57" s="99"/>
      <c r="D57" s="99"/>
      <c r="E57" s="99"/>
      <c r="F57" s="99"/>
      <c r="G57" s="99"/>
      <c r="H57" s="99"/>
      <c r="I57" s="99"/>
      <c r="J57" s="99"/>
      <c r="K57" s="99"/>
      <c r="L57" s="100"/>
      <c r="M57" s="56">
        <v>810</v>
      </c>
      <c r="N57" s="57">
        <v>1</v>
      </c>
      <c r="O57" s="57">
        <v>4</v>
      </c>
      <c r="P57" s="58" t="s">
        <v>314</v>
      </c>
      <c r="Q57" s="56">
        <v>530</v>
      </c>
      <c r="R57" s="101"/>
      <c r="S57" s="101"/>
      <c r="T57" s="59">
        <v>0</v>
      </c>
      <c r="U57" s="60">
        <v>1500</v>
      </c>
      <c r="V57" s="60">
        <v>0</v>
      </c>
      <c r="W57" s="61">
        <v>0</v>
      </c>
      <c r="X57" s="146">
        <v>1500</v>
      </c>
      <c r="Y57" s="102">
        <v>0</v>
      </c>
      <c r="Z57" s="103"/>
      <c r="AA57" s="9"/>
      <c r="AB57" s="8">
        <v>1500</v>
      </c>
      <c r="AC57" s="6" t="s">
        <v>0</v>
      </c>
    </row>
    <row r="58" spans="1:29" ht="31.15" customHeight="1" x14ac:dyDescent="0.2">
      <c r="A58" s="7"/>
      <c r="B58" s="99" t="s">
        <v>313</v>
      </c>
      <c r="C58" s="99"/>
      <c r="D58" s="99"/>
      <c r="E58" s="99"/>
      <c r="F58" s="99"/>
      <c r="G58" s="99"/>
      <c r="H58" s="99"/>
      <c r="I58" s="99"/>
      <c r="J58" s="99"/>
      <c r="K58" s="99"/>
      <c r="L58" s="100"/>
      <c r="M58" s="56">
        <v>810</v>
      </c>
      <c r="N58" s="57">
        <v>1</v>
      </c>
      <c r="O58" s="57">
        <v>4</v>
      </c>
      <c r="P58" s="58" t="s">
        <v>312</v>
      </c>
      <c r="Q58" s="56" t="s">
        <v>0</v>
      </c>
      <c r="R58" s="101"/>
      <c r="S58" s="101"/>
      <c r="T58" s="59">
        <v>99040</v>
      </c>
      <c r="U58" s="60">
        <v>60660</v>
      </c>
      <c r="V58" s="60">
        <v>89660</v>
      </c>
      <c r="W58" s="61">
        <v>67740</v>
      </c>
      <c r="X58" s="146">
        <v>317100</v>
      </c>
      <c r="Y58" s="102">
        <v>0</v>
      </c>
      <c r="Z58" s="103"/>
      <c r="AA58" s="9"/>
      <c r="AB58" s="8">
        <v>317100</v>
      </c>
      <c r="AC58" s="6" t="s">
        <v>0</v>
      </c>
    </row>
    <row r="59" spans="1:29" ht="37.9" customHeight="1" x14ac:dyDescent="0.2">
      <c r="A59" s="7"/>
      <c r="B59" s="99" t="s">
        <v>16</v>
      </c>
      <c r="C59" s="99"/>
      <c r="D59" s="99"/>
      <c r="E59" s="99"/>
      <c r="F59" s="99"/>
      <c r="G59" s="99"/>
      <c r="H59" s="99"/>
      <c r="I59" s="99"/>
      <c r="J59" s="99"/>
      <c r="K59" s="99"/>
      <c r="L59" s="100"/>
      <c r="M59" s="56">
        <v>810</v>
      </c>
      <c r="N59" s="57">
        <v>1</v>
      </c>
      <c r="O59" s="57">
        <v>4</v>
      </c>
      <c r="P59" s="58" t="s">
        <v>312</v>
      </c>
      <c r="Q59" s="56">
        <v>100</v>
      </c>
      <c r="R59" s="101"/>
      <c r="S59" s="101"/>
      <c r="T59" s="59">
        <v>79040</v>
      </c>
      <c r="U59" s="60">
        <v>60660</v>
      </c>
      <c r="V59" s="60">
        <v>69660</v>
      </c>
      <c r="W59" s="61">
        <v>54840</v>
      </c>
      <c r="X59" s="146">
        <v>264200</v>
      </c>
      <c r="Y59" s="102">
        <v>0</v>
      </c>
      <c r="Z59" s="103"/>
      <c r="AA59" s="9"/>
      <c r="AB59" s="8">
        <v>264200</v>
      </c>
      <c r="AC59" s="6" t="s">
        <v>0</v>
      </c>
    </row>
    <row r="60" spans="1:29" ht="19.899999999999999" customHeight="1" x14ac:dyDescent="0.2">
      <c r="A60" s="7"/>
      <c r="B60" s="99" t="s">
        <v>296</v>
      </c>
      <c r="C60" s="99"/>
      <c r="D60" s="99"/>
      <c r="E60" s="99"/>
      <c r="F60" s="99"/>
      <c r="G60" s="99"/>
      <c r="H60" s="99"/>
      <c r="I60" s="99"/>
      <c r="J60" s="99"/>
      <c r="K60" s="99"/>
      <c r="L60" s="100"/>
      <c r="M60" s="56">
        <v>810</v>
      </c>
      <c r="N60" s="57">
        <v>1</v>
      </c>
      <c r="O60" s="57">
        <v>4</v>
      </c>
      <c r="P60" s="58" t="s">
        <v>312</v>
      </c>
      <c r="Q60" s="56">
        <v>120</v>
      </c>
      <c r="R60" s="101"/>
      <c r="S60" s="101"/>
      <c r="T60" s="59">
        <v>79040</v>
      </c>
      <c r="U60" s="60">
        <v>60660</v>
      </c>
      <c r="V60" s="60">
        <v>69660</v>
      </c>
      <c r="W60" s="61">
        <v>54840</v>
      </c>
      <c r="X60" s="146">
        <v>264200</v>
      </c>
      <c r="Y60" s="102">
        <v>0</v>
      </c>
      <c r="Z60" s="103"/>
      <c r="AA60" s="9"/>
      <c r="AB60" s="8">
        <v>264200</v>
      </c>
      <c r="AC60" s="6" t="s">
        <v>0</v>
      </c>
    </row>
    <row r="61" spans="1:29" ht="19.899999999999999" customHeight="1" x14ac:dyDescent="0.2">
      <c r="A61" s="7"/>
      <c r="B61" s="99" t="s">
        <v>14</v>
      </c>
      <c r="C61" s="99"/>
      <c r="D61" s="99"/>
      <c r="E61" s="99"/>
      <c r="F61" s="99"/>
      <c r="G61" s="99"/>
      <c r="H61" s="99"/>
      <c r="I61" s="99"/>
      <c r="J61" s="99"/>
      <c r="K61" s="99"/>
      <c r="L61" s="100"/>
      <c r="M61" s="56">
        <v>810</v>
      </c>
      <c r="N61" s="57">
        <v>1</v>
      </c>
      <c r="O61" s="57">
        <v>4</v>
      </c>
      <c r="P61" s="58" t="s">
        <v>312</v>
      </c>
      <c r="Q61" s="56">
        <v>200</v>
      </c>
      <c r="R61" s="101"/>
      <c r="S61" s="101"/>
      <c r="T61" s="59">
        <v>20000</v>
      </c>
      <c r="U61" s="60">
        <v>0</v>
      </c>
      <c r="V61" s="60">
        <v>20000</v>
      </c>
      <c r="W61" s="61">
        <v>12900</v>
      </c>
      <c r="X61" s="146">
        <v>52900</v>
      </c>
      <c r="Y61" s="102">
        <v>0</v>
      </c>
      <c r="Z61" s="103"/>
      <c r="AA61" s="9"/>
      <c r="AB61" s="8">
        <v>52900</v>
      </c>
      <c r="AC61" s="6" t="s">
        <v>0</v>
      </c>
    </row>
    <row r="62" spans="1:29" ht="22.15" customHeight="1" x14ac:dyDescent="0.2">
      <c r="A62" s="7"/>
      <c r="B62" s="99" t="s">
        <v>13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  <c r="M62" s="56">
        <v>810</v>
      </c>
      <c r="N62" s="57">
        <v>1</v>
      </c>
      <c r="O62" s="57">
        <v>4</v>
      </c>
      <c r="P62" s="58" t="s">
        <v>312</v>
      </c>
      <c r="Q62" s="56">
        <v>240</v>
      </c>
      <c r="R62" s="101"/>
      <c r="S62" s="101"/>
      <c r="T62" s="59">
        <v>20000</v>
      </c>
      <c r="U62" s="60">
        <v>0</v>
      </c>
      <c r="V62" s="60">
        <v>20000</v>
      </c>
      <c r="W62" s="61">
        <v>12900</v>
      </c>
      <c r="X62" s="146">
        <v>52900</v>
      </c>
      <c r="Y62" s="102">
        <v>0</v>
      </c>
      <c r="Z62" s="103"/>
      <c r="AA62" s="9"/>
      <c r="AB62" s="8">
        <v>52900</v>
      </c>
      <c r="AC62" s="6" t="s">
        <v>0</v>
      </c>
    </row>
    <row r="63" spans="1:29" ht="42.6" customHeight="1" x14ac:dyDescent="0.2">
      <c r="A63" s="7"/>
      <c r="B63" s="99" t="s">
        <v>311</v>
      </c>
      <c r="C63" s="99"/>
      <c r="D63" s="99"/>
      <c r="E63" s="99"/>
      <c r="F63" s="99"/>
      <c r="G63" s="99"/>
      <c r="H63" s="99"/>
      <c r="I63" s="99"/>
      <c r="J63" s="99"/>
      <c r="K63" s="99"/>
      <c r="L63" s="100"/>
      <c r="M63" s="56">
        <v>810</v>
      </c>
      <c r="N63" s="57">
        <v>1</v>
      </c>
      <c r="O63" s="57">
        <v>4</v>
      </c>
      <c r="P63" s="58" t="s">
        <v>310</v>
      </c>
      <c r="Q63" s="56" t="s">
        <v>0</v>
      </c>
      <c r="R63" s="101"/>
      <c r="S63" s="101"/>
      <c r="T63" s="59">
        <v>18730</v>
      </c>
      <c r="U63" s="60">
        <v>23595</v>
      </c>
      <c r="V63" s="60">
        <v>23595</v>
      </c>
      <c r="W63" s="61">
        <v>21980</v>
      </c>
      <c r="X63" s="146">
        <v>87900</v>
      </c>
      <c r="Y63" s="102">
        <v>0</v>
      </c>
      <c r="Z63" s="103"/>
      <c r="AA63" s="9"/>
      <c r="AB63" s="8">
        <v>87900</v>
      </c>
      <c r="AC63" s="6" t="s">
        <v>0</v>
      </c>
    </row>
    <row r="64" spans="1:29" ht="36" customHeight="1" x14ac:dyDescent="0.2">
      <c r="A64" s="7"/>
      <c r="B64" s="99" t="s">
        <v>16</v>
      </c>
      <c r="C64" s="99"/>
      <c r="D64" s="99"/>
      <c r="E64" s="99"/>
      <c r="F64" s="99"/>
      <c r="G64" s="99"/>
      <c r="H64" s="99"/>
      <c r="I64" s="99"/>
      <c r="J64" s="99"/>
      <c r="K64" s="99"/>
      <c r="L64" s="100"/>
      <c r="M64" s="56">
        <v>810</v>
      </c>
      <c r="N64" s="57">
        <v>1</v>
      </c>
      <c r="O64" s="57">
        <v>4</v>
      </c>
      <c r="P64" s="58" t="s">
        <v>310</v>
      </c>
      <c r="Q64" s="56">
        <v>100</v>
      </c>
      <c r="R64" s="101"/>
      <c r="S64" s="101"/>
      <c r="T64" s="59">
        <v>18730</v>
      </c>
      <c r="U64" s="60">
        <v>23595</v>
      </c>
      <c r="V64" s="60">
        <v>23595</v>
      </c>
      <c r="W64" s="61">
        <v>21980</v>
      </c>
      <c r="X64" s="146">
        <v>87900</v>
      </c>
      <c r="Y64" s="102">
        <v>0</v>
      </c>
      <c r="Z64" s="103"/>
      <c r="AA64" s="9"/>
      <c r="AB64" s="8">
        <v>87900</v>
      </c>
      <c r="AC64" s="6" t="s">
        <v>0</v>
      </c>
    </row>
    <row r="65" spans="1:29" ht="17.45" customHeight="1" x14ac:dyDescent="0.2">
      <c r="A65" s="7"/>
      <c r="B65" s="99" t="s">
        <v>296</v>
      </c>
      <c r="C65" s="99"/>
      <c r="D65" s="99"/>
      <c r="E65" s="99"/>
      <c r="F65" s="99"/>
      <c r="G65" s="99"/>
      <c r="H65" s="99"/>
      <c r="I65" s="99"/>
      <c r="J65" s="99"/>
      <c r="K65" s="99"/>
      <c r="L65" s="100"/>
      <c r="M65" s="56">
        <v>810</v>
      </c>
      <c r="N65" s="57">
        <v>1</v>
      </c>
      <c r="O65" s="57">
        <v>4</v>
      </c>
      <c r="P65" s="58" t="s">
        <v>310</v>
      </c>
      <c r="Q65" s="56">
        <v>120</v>
      </c>
      <c r="R65" s="101"/>
      <c r="S65" s="101"/>
      <c r="T65" s="59">
        <v>18730</v>
      </c>
      <c r="U65" s="60">
        <v>23595</v>
      </c>
      <c r="V65" s="60">
        <v>23595</v>
      </c>
      <c r="W65" s="61">
        <v>21980</v>
      </c>
      <c r="X65" s="146">
        <v>87900</v>
      </c>
      <c r="Y65" s="102">
        <v>0</v>
      </c>
      <c r="Z65" s="103"/>
      <c r="AA65" s="9"/>
      <c r="AB65" s="8">
        <v>87900</v>
      </c>
      <c r="AC65" s="6" t="s">
        <v>0</v>
      </c>
    </row>
    <row r="66" spans="1:29" ht="34.9" customHeight="1" x14ac:dyDescent="0.2">
      <c r="A66" s="7"/>
      <c r="B66" s="99" t="s">
        <v>41</v>
      </c>
      <c r="C66" s="99"/>
      <c r="D66" s="99"/>
      <c r="E66" s="99"/>
      <c r="F66" s="99"/>
      <c r="G66" s="99"/>
      <c r="H66" s="99"/>
      <c r="I66" s="99"/>
      <c r="J66" s="99"/>
      <c r="K66" s="99"/>
      <c r="L66" s="100"/>
      <c r="M66" s="56">
        <v>810</v>
      </c>
      <c r="N66" s="57">
        <v>1</v>
      </c>
      <c r="O66" s="57">
        <v>4</v>
      </c>
      <c r="P66" s="58" t="s">
        <v>38</v>
      </c>
      <c r="Q66" s="56" t="s">
        <v>0</v>
      </c>
      <c r="R66" s="101"/>
      <c r="S66" s="101"/>
      <c r="T66" s="59">
        <v>494526</v>
      </c>
      <c r="U66" s="60">
        <v>830510.66</v>
      </c>
      <c r="V66" s="60">
        <v>568163.5</v>
      </c>
      <c r="W66" s="61">
        <v>571599.84</v>
      </c>
      <c r="X66" s="146">
        <v>2464800</v>
      </c>
      <c r="Y66" s="102">
        <v>0</v>
      </c>
      <c r="Z66" s="103"/>
      <c r="AA66" s="9"/>
      <c r="AB66" s="8">
        <v>2464800</v>
      </c>
      <c r="AC66" s="6" t="s">
        <v>0</v>
      </c>
    </row>
    <row r="67" spans="1:29" ht="33" customHeight="1" x14ac:dyDescent="0.2">
      <c r="A67" s="7"/>
      <c r="B67" s="99" t="s">
        <v>16</v>
      </c>
      <c r="C67" s="99"/>
      <c r="D67" s="99"/>
      <c r="E67" s="99"/>
      <c r="F67" s="99"/>
      <c r="G67" s="99"/>
      <c r="H67" s="99"/>
      <c r="I67" s="99"/>
      <c r="J67" s="99"/>
      <c r="K67" s="99"/>
      <c r="L67" s="100"/>
      <c r="M67" s="56">
        <v>810</v>
      </c>
      <c r="N67" s="57">
        <v>1</v>
      </c>
      <c r="O67" s="57">
        <v>4</v>
      </c>
      <c r="P67" s="58" t="s">
        <v>38</v>
      </c>
      <c r="Q67" s="56">
        <v>100</v>
      </c>
      <c r="R67" s="101"/>
      <c r="S67" s="101"/>
      <c r="T67" s="59">
        <v>403125</v>
      </c>
      <c r="U67" s="60">
        <v>517187.5</v>
      </c>
      <c r="V67" s="60">
        <v>510187.5</v>
      </c>
      <c r="W67" s="61">
        <v>506572.83</v>
      </c>
      <c r="X67" s="146">
        <v>1937072.83</v>
      </c>
      <c r="Y67" s="102">
        <v>0</v>
      </c>
      <c r="Z67" s="103"/>
      <c r="AA67" s="9"/>
      <c r="AB67" s="8">
        <v>1937072.83</v>
      </c>
      <c r="AC67" s="6" t="s">
        <v>0</v>
      </c>
    </row>
    <row r="68" spans="1:29" ht="15" customHeight="1" x14ac:dyDescent="0.2">
      <c r="A68" s="7"/>
      <c r="B68" s="99" t="s">
        <v>296</v>
      </c>
      <c r="C68" s="99"/>
      <c r="D68" s="99"/>
      <c r="E68" s="99"/>
      <c r="F68" s="99"/>
      <c r="G68" s="99"/>
      <c r="H68" s="99"/>
      <c r="I68" s="99"/>
      <c r="J68" s="99"/>
      <c r="K68" s="99"/>
      <c r="L68" s="100"/>
      <c r="M68" s="56">
        <v>810</v>
      </c>
      <c r="N68" s="57">
        <v>1</v>
      </c>
      <c r="O68" s="57">
        <v>4</v>
      </c>
      <c r="P68" s="58" t="s">
        <v>38</v>
      </c>
      <c r="Q68" s="56">
        <v>120</v>
      </c>
      <c r="R68" s="101"/>
      <c r="S68" s="101"/>
      <c r="T68" s="59">
        <v>403125</v>
      </c>
      <c r="U68" s="60">
        <v>517187.5</v>
      </c>
      <c r="V68" s="60">
        <v>510187.5</v>
      </c>
      <c r="W68" s="61">
        <v>506572.83</v>
      </c>
      <c r="X68" s="146">
        <v>1937072.83</v>
      </c>
      <c r="Y68" s="102">
        <v>0</v>
      </c>
      <c r="Z68" s="103"/>
      <c r="AA68" s="9"/>
      <c r="AB68" s="8">
        <v>1937072.83</v>
      </c>
      <c r="AC68" s="6" t="s">
        <v>0</v>
      </c>
    </row>
    <row r="69" spans="1:29" ht="22.15" customHeight="1" x14ac:dyDescent="0.2">
      <c r="A69" s="7"/>
      <c r="B69" s="99" t="s">
        <v>14</v>
      </c>
      <c r="C69" s="99"/>
      <c r="D69" s="99"/>
      <c r="E69" s="99"/>
      <c r="F69" s="99"/>
      <c r="G69" s="99"/>
      <c r="H69" s="99"/>
      <c r="I69" s="99"/>
      <c r="J69" s="99"/>
      <c r="K69" s="99"/>
      <c r="L69" s="100"/>
      <c r="M69" s="56">
        <v>810</v>
      </c>
      <c r="N69" s="57">
        <v>1</v>
      </c>
      <c r="O69" s="57">
        <v>4</v>
      </c>
      <c r="P69" s="58" t="s">
        <v>38</v>
      </c>
      <c r="Q69" s="56">
        <v>200</v>
      </c>
      <c r="R69" s="101"/>
      <c r="S69" s="101"/>
      <c r="T69" s="59">
        <v>91401</v>
      </c>
      <c r="U69" s="60">
        <v>311323.15999999997</v>
      </c>
      <c r="V69" s="60">
        <v>57976</v>
      </c>
      <c r="W69" s="61">
        <v>65027.01</v>
      </c>
      <c r="X69" s="146">
        <v>525727.16999999993</v>
      </c>
      <c r="Y69" s="102">
        <v>0</v>
      </c>
      <c r="Z69" s="103"/>
      <c r="AA69" s="9"/>
      <c r="AB69" s="8">
        <v>525727.17000000004</v>
      </c>
      <c r="AC69" s="6" t="s">
        <v>0</v>
      </c>
    </row>
    <row r="70" spans="1:29" ht="22.15" customHeight="1" x14ac:dyDescent="0.2">
      <c r="A70" s="7"/>
      <c r="B70" s="99" t="s">
        <v>13</v>
      </c>
      <c r="C70" s="99"/>
      <c r="D70" s="99"/>
      <c r="E70" s="99"/>
      <c r="F70" s="99"/>
      <c r="G70" s="99"/>
      <c r="H70" s="99"/>
      <c r="I70" s="99"/>
      <c r="J70" s="99"/>
      <c r="K70" s="99"/>
      <c r="L70" s="100"/>
      <c r="M70" s="56">
        <v>810</v>
      </c>
      <c r="N70" s="57">
        <v>1</v>
      </c>
      <c r="O70" s="57">
        <v>4</v>
      </c>
      <c r="P70" s="58" t="s">
        <v>38</v>
      </c>
      <c r="Q70" s="56">
        <v>240</v>
      </c>
      <c r="R70" s="101"/>
      <c r="S70" s="101"/>
      <c r="T70" s="59">
        <v>91401</v>
      </c>
      <c r="U70" s="60">
        <v>311323.15999999997</v>
      </c>
      <c r="V70" s="60">
        <v>57976</v>
      </c>
      <c r="W70" s="61">
        <v>65027.01</v>
      </c>
      <c r="X70" s="146">
        <v>525727.16999999993</v>
      </c>
      <c r="Y70" s="102">
        <v>0</v>
      </c>
      <c r="Z70" s="103"/>
      <c r="AA70" s="9"/>
      <c r="AB70" s="8">
        <v>525727.17000000004</v>
      </c>
      <c r="AC70" s="6" t="s">
        <v>0</v>
      </c>
    </row>
    <row r="71" spans="1:29" ht="12.75" customHeight="1" x14ac:dyDescent="0.2">
      <c r="A71" s="7"/>
      <c r="B71" s="99" t="s">
        <v>20</v>
      </c>
      <c r="C71" s="99"/>
      <c r="D71" s="99"/>
      <c r="E71" s="99"/>
      <c r="F71" s="99"/>
      <c r="G71" s="99"/>
      <c r="H71" s="99"/>
      <c r="I71" s="99"/>
      <c r="J71" s="99"/>
      <c r="K71" s="99"/>
      <c r="L71" s="100"/>
      <c r="M71" s="56">
        <v>810</v>
      </c>
      <c r="N71" s="57">
        <v>1</v>
      </c>
      <c r="O71" s="57">
        <v>4</v>
      </c>
      <c r="P71" s="58" t="s">
        <v>38</v>
      </c>
      <c r="Q71" s="56">
        <v>800</v>
      </c>
      <c r="R71" s="101"/>
      <c r="S71" s="101"/>
      <c r="T71" s="59">
        <v>0</v>
      </c>
      <c r="U71" s="60">
        <v>2000</v>
      </c>
      <c r="V71" s="60">
        <v>0</v>
      </c>
      <c r="W71" s="61">
        <v>0</v>
      </c>
      <c r="X71" s="146">
        <v>2000</v>
      </c>
      <c r="Y71" s="102">
        <v>0</v>
      </c>
      <c r="Z71" s="103"/>
      <c r="AA71" s="9"/>
      <c r="AB71" s="8">
        <v>2000</v>
      </c>
      <c r="AC71" s="6" t="s">
        <v>0</v>
      </c>
    </row>
    <row r="72" spans="1:29" ht="14.45" customHeight="1" x14ac:dyDescent="0.2">
      <c r="A72" s="7"/>
      <c r="B72" s="99" t="s">
        <v>19</v>
      </c>
      <c r="C72" s="99"/>
      <c r="D72" s="99"/>
      <c r="E72" s="99"/>
      <c r="F72" s="99"/>
      <c r="G72" s="99"/>
      <c r="H72" s="99"/>
      <c r="I72" s="99"/>
      <c r="J72" s="99"/>
      <c r="K72" s="99"/>
      <c r="L72" s="100"/>
      <c r="M72" s="56">
        <v>810</v>
      </c>
      <c r="N72" s="57">
        <v>1</v>
      </c>
      <c r="O72" s="57">
        <v>4</v>
      </c>
      <c r="P72" s="58" t="s">
        <v>38</v>
      </c>
      <c r="Q72" s="56">
        <v>850</v>
      </c>
      <c r="R72" s="101"/>
      <c r="S72" s="101"/>
      <c r="T72" s="59">
        <v>0</v>
      </c>
      <c r="U72" s="60">
        <v>2000</v>
      </c>
      <c r="V72" s="60">
        <v>0</v>
      </c>
      <c r="W72" s="61">
        <v>0</v>
      </c>
      <c r="X72" s="146">
        <v>2000</v>
      </c>
      <c r="Y72" s="102">
        <v>0</v>
      </c>
      <c r="Z72" s="103"/>
      <c r="AA72" s="9"/>
      <c r="AB72" s="8">
        <v>2000</v>
      </c>
      <c r="AC72" s="6" t="s">
        <v>0</v>
      </c>
    </row>
    <row r="73" spans="1:29" ht="34.9" customHeight="1" x14ac:dyDescent="0.2">
      <c r="A73" s="7"/>
      <c r="B73" s="99" t="s">
        <v>17</v>
      </c>
      <c r="C73" s="99"/>
      <c r="D73" s="99"/>
      <c r="E73" s="99"/>
      <c r="F73" s="99"/>
      <c r="G73" s="99"/>
      <c r="H73" s="99"/>
      <c r="I73" s="99"/>
      <c r="J73" s="99"/>
      <c r="K73" s="99"/>
      <c r="L73" s="100"/>
      <c r="M73" s="56">
        <v>810</v>
      </c>
      <c r="N73" s="57">
        <v>1</v>
      </c>
      <c r="O73" s="57">
        <v>4</v>
      </c>
      <c r="P73" s="58" t="s">
        <v>12</v>
      </c>
      <c r="Q73" s="56" t="s">
        <v>0</v>
      </c>
      <c r="R73" s="101"/>
      <c r="S73" s="101"/>
      <c r="T73" s="59">
        <v>3587110.6</v>
      </c>
      <c r="U73" s="60">
        <v>11384701.439999999</v>
      </c>
      <c r="V73" s="60">
        <v>10980660</v>
      </c>
      <c r="W73" s="61">
        <v>9044315.8399999999</v>
      </c>
      <c r="X73" s="146">
        <v>34996787.879999995</v>
      </c>
      <c r="Y73" s="102">
        <v>0</v>
      </c>
      <c r="Z73" s="103"/>
      <c r="AA73" s="9"/>
      <c r="AB73" s="8">
        <v>34996787.880000003</v>
      </c>
      <c r="AC73" s="6" t="s">
        <v>0</v>
      </c>
    </row>
    <row r="74" spans="1:29" ht="35.450000000000003" customHeight="1" x14ac:dyDescent="0.2">
      <c r="A74" s="7"/>
      <c r="B74" s="99" t="s">
        <v>16</v>
      </c>
      <c r="C74" s="99"/>
      <c r="D74" s="99"/>
      <c r="E74" s="99"/>
      <c r="F74" s="99"/>
      <c r="G74" s="99"/>
      <c r="H74" s="99"/>
      <c r="I74" s="99"/>
      <c r="J74" s="99"/>
      <c r="K74" s="99"/>
      <c r="L74" s="100"/>
      <c r="M74" s="56">
        <v>810</v>
      </c>
      <c r="N74" s="57">
        <v>1</v>
      </c>
      <c r="O74" s="57">
        <v>4</v>
      </c>
      <c r="P74" s="58" t="s">
        <v>12</v>
      </c>
      <c r="Q74" s="56">
        <v>100</v>
      </c>
      <c r="R74" s="101"/>
      <c r="S74" s="101"/>
      <c r="T74" s="59">
        <v>3306000</v>
      </c>
      <c r="U74" s="60">
        <v>11027041.439999999</v>
      </c>
      <c r="V74" s="60">
        <v>10773000</v>
      </c>
      <c r="W74" s="61">
        <v>8994090.5700000003</v>
      </c>
      <c r="X74" s="146">
        <v>34100132.009999998</v>
      </c>
      <c r="Y74" s="102">
        <v>0</v>
      </c>
      <c r="Z74" s="103"/>
      <c r="AA74" s="9"/>
      <c r="AB74" s="8">
        <v>34100132.009999998</v>
      </c>
      <c r="AC74" s="6" t="s">
        <v>0</v>
      </c>
    </row>
    <row r="75" spans="1:29" ht="17.45" customHeight="1" x14ac:dyDescent="0.2">
      <c r="A75" s="7"/>
      <c r="B75" s="99" t="s">
        <v>296</v>
      </c>
      <c r="C75" s="99"/>
      <c r="D75" s="99"/>
      <c r="E75" s="99"/>
      <c r="F75" s="99"/>
      <c r="G75" s="99"/>
      <c r="H75" s="99"/>
      <c r="I75" s="99"/>
      <c r="J75" s="99"/>
      <c r="K75" s="99"/>
      <c r="L75" s="100"/>
      <c r="M75" s="56">
        <v>810</v>
      </c>
      <c r="N75" s="57">
        <v>1</v>
      </c>
      <c r="O75" s="57">
        <v>4</v>
      </c>
      <c r="P75" s="58" t="s">
        <v>12</v>
      </c>
      <c r="Q75" s="56">
        <v>120</v>
      </c>
      <c r="R75" s="101"/>
      <c r="S75" s="101"/>
      <c r="T75" s="59">
        <v>3306000</v>
      </c>
      <c r="U75" s="60">
        <v>11027041.439999999</v>
      </c>
      <c r="V75" s="60">
        <v>10773000</v>
      </c>
      <c r="W75" s="61">
        <v>8994090.5700000003</v>
      </c>
      <c r="X75" s="146">
        <v>34100132.009999998</v>
      </c>
      <c r="Y75" s="102">
        <v>0</v>
      </c>
      <c r="Z75" s="103"/>
      <c r="AA75" s="9"/>
      <c r="AB75" s="8">
        <v>34100132.009999998</v>
      </c>
      <c r="AC75" s="6" t="s">
        <v>0</v>
      </c>
    </row>
    <row r="76" spans="1:29" ht="22.15" customHeight="1" x14ac:dyDescent="0.2">
      <c r="A76" s="7"/>
      <c r="B76" s="99" t="s">
        <v>14</v>
      </c>
      <c r="C76" s="99"/>
      <c r="D76" s="99"/>
      <c r="E76" s="99"/>
      <c r="F76" s="99"/>
      <c r="G76" s="99"/>
      <c r="H76" s="99"/>
      <c r="I76" s="99"/>
      <c r="J76" s="99"/>
      <c r="K76" s="99"/>
      <c r="L76" s="100"/>
      <c r="M76" s="56">
        <v>810</v>
      </c>
      <c r="N76" s="57">
        <v>1</v>
      </c>
      <c r="O76" s="57">
        <v>4</v>
      </c>
      <c r="P76" s="58" t="s">
        <v>12</v>
      </c>
      <c r="Q76" s="56">
        <v>200</v>
      </c>
      <c r="R76" s="101"/>
      <c r="S76" s="101"/>
      <c r="T76" s="59">
        <v>281110.59999999998</v>
      </c>
      <c r="U76" s="60">
        <v>357660</v>
      </c>
      <c r="V76" s="60">
        <v>207660</v>
      </c>
      <c r="W76" s="61">
        <v>50225.27</v>
      </c>
      <c r="X76" s="146">
        <v>896655.87</v>
      </c>
      <c r="Y76" s="102">
        <v>0</v>
      </c>
      <c r="Z76" s="103"/>
      <c r="AA76" s="9"/>
      <c r="AB76" s="8">
        <v>896655.87</v>
      </c>
      <c r="AC76" s="6" t="s">
        <v>0</v>
      </c>
    </row>
    <row r="77" spans="1:29" ht="21" customHeight="1" x14ac:dyDescent="0.2">
      <c r="A77" s="7"/>
      <c r="B77" s="99" t="s">
        <v>13</v>
      </c>
      <c r="C77" s="99"/>
      <c r="D77" s="99"/>
      <c r="E77" s="99"/>
      <c r="F77" s="99"/>
      <c r="G77" s="99"/>
      <c r="H77" s="99"/>
      <c r="I77" s="99"/>
      <c r="J77" s="99"/>
      <c r="K77" s="99"/>
      <c r="L77" s="100"/>
      <c r="M77" s="56">
        <v>810</v>
      </c>
      <c r="N77" s="57">
        <v>1</v>
      </c>
      <c r="O77" s="57">
        <v>4</v>
      </c>
      <c r="P77" s="58" t="s">
        <v>12</v>
      </c>
      <c r="Q77" s="56">
        <v>240</v>
      </c>
      <c r="R77" s="101"/>
      <c r="S77" s="101"/>
      <c r="T77" s="59">
        <v>281110.59999999998</v>
      </c>
      <c r="U77" s="60">
        <v>357660</v>
      </c>
      <c r="V77" s="60">
        <v>207660</v>
      </c>
      <c r="W77" s="61">
        <v>50225.27</v>
      </c>
      <c r="X77" s="146">
        <v>896655.87</v>
      </c>
      <c r="Y77" s="102">
        <v>0</v>
      </c>
      <c r="Z77" s="103"/>
      <c r="AA77" s="9"/>
      <c r="AB77" s="8">
        <v>896655.87</v>
      </c>
      <c r="AC77" s="6" t="s">
        <v>0</v>
      </c>
    </row>
    <row r="78" spans="1:29" ht="22.15" customHeight="1" x14ac:dyDescent="0.2">
      <c r="A78" s="7"/>
      <c r="B78" s="99" t="s">
        <v>309</v>
      </c>
      <c r="C78" s="99"/>
      <c r="D78" s="99"/>
      <c r="E78" s="99"/>
      <c r="F78" s="99"/>
      <c r="G78" s="99"/>
      <c r="H78" s="99"/>
      <c r="I78" s="99"/>
      <c r="J78" s="99"/>
      <c r="K78" s="99"/>
      <c r="L78" s="100"/>
      <c r="M78" s="56">
        <v>810</v>
      </c>
      <c r="N78" s="57">
        <v>1</v>
      </c>
      <c r="O78" s="57">
        <v>4</v>
      </c>
      <c r="P78" s="58" t="s">
        <v>308</v>
      </c>
      <c r="Q78" s="56" t="s">
        <v>0</v>
      </c>
      <c r="R78" s="101"/>
      <c r="S78" s="101"/>
      <c r="T78" s="59">
        <v>49880</v>
      </c>
      <c r="U78" s="60">
        <v>62820</v>
      </c>
      <c r="V78" s="60">
        <v>62820</v>
      </c>
      <c r="W78" s="61">
        <v>61874</v>
      </c>
      <c r="X78" s="146">
        <v>237394</v>
      </c>
      <c r="Y78" s="102">
        <v>0</v>
      </c>
      <c r="Z78" s="103"/>
      <c r="AA78" s="9"/>
      <c r="AB78" s="8">
        <v>237394</v>
      </c>
      <c r="AC78" s="6" t="s">
        <v>0</v>
      </c>
    </row>
    <row r="79" spans="1:29" ht="36.6" customHeight="1" x14ac:dyDescent="0.2">
      <c r="A79" s="7"/>
      <c r="B79" s="99" t="s">
        <v>16</v>
      </c>
      <c r="C79" s="99"/>
      <c r="D79" s="99"/>
      <c r="E79" s="99"/>
      <c r="F79" s="99"/>
      <c r="G79" s="99"/>
      <c r="H79" s="99"/>
      <c r="I79" s="99"/>
      <c r="J79" s="99"/>
      <c r="K79" s="99"/>
      <c r="L79" s="100"/>
      <c r="M79" s="56">
        <v>810</v>
      </c>
      <c r="N79" s="57">
        <v>1</v>
      </c>
      <c r="O79" s="57">
        <v>4</v>
      </c>
      <c r="P79" s="58" t="s">
        <v>308</v>
      </c>
      <c r="Q79" s="56">
        <v>100</v>
      </c>
      <c r="R79" s="101"/>
      <c r="S79" s="101"/>
      <c r="T79" s="59">
        <v>49880</v>
      </c>
      <c r="U79" s="60">
        <v>62820</v>
      </c>
      <c r="V79" s="60">
        <v>62820</v>
      </c>
      <c r="W79" s="61">
        <v>61874</v>
      </c>
      <c r="X79" s="146">
        <v>237394</v>
      </c>
      <c r="Y79" s="102">
        <v>0</v>
      </c>
      <c r="Z79" s="103"/>
      <c r="AA79" s="9"/>
      <c r="AB79" s="8">
        <v>237394</v>
      </c>
      <c r="AC79" s="6" t="s">
        <v>0</v>
      </c>
    </row>
    <row r="80" spans="1:29" ht="15.6" customHeight="1" x14ac:dyDescent="0.2">
      <c r="A80" s="7"/>
      <c r="B80" s="99" t="s">
        <v>296</v>
      </c>
      <c r="C80" s="99"/>
      <c r="D80" s="99"/>
      <c r="E80" s="99"/>
      <c r="F80" s="99"/>
      <c r="G80" s="99"/>
      <c r="H80" s="99"/>
      <c r="I80" s="99"/>
      <c r="J80" s="99"/>
      <c r="K80" s="99"/>
      <c r="L80" s="100"/>
      <c r="M80" s="56">
        <v>810</v>
      </c>
      <c r="N80" s="57">
        <v>1</v>
      </c>
      <c r="O80" s="57">
        <v>4</v>
      </c>
      <c r="P80" s="58" t="s">
        <v>308</v>
      </c>
      <c r="Q80" s="56">
        <v>120</v>
      </c>
      <c r="R80" s="101"/>
      <c r="S80" s="101"/>
      <c r="T80" s="59">
        <v>49880</v>
      </c>
      <c r="U80" s="60">
        <v>62820</v>
      </c>
      <c r="V80" s="60">
        <v>62820</v>
      </c>
      <c r="W80" s="61">
        <v>61874</v>
      </c>
      <c r="X80" s="146">
        <v>237394</v>
      </c>
      <c r="Y80" s="102">
        <v>0</v>
      </c>
      <c r="Z80" s="103"/>
      <c r="AA80" s="9"/>
      <c r="AB80" s="8">
        <v>237394</v>
      </c>
      <c r="AC80" s="6" t="s">
        <v>0</v>
      </c>
    </row>
    <row r="81" spans="1:29" ht="45.6" customHeight="1" x14ac:dyDescent="0.2">
      <c r="A81" s="7"/>
      <c r="B81" s="99" t="s">
        <v>307</v>
      </c>
      <c r="C81" s="99"/>
      <c r="D81" s="99"/>
      <c r="E81" s="99"/>
      <c r="F81" s="99"/>
      <c r="G81" s="99"/>
      <c r="H81" s="99"/>
      <c r="I81" s="99"/>
      <c r="J81" s="99"/>
      <c r="K81" s="99"/>
      <c r="L81" s="100"/>
      <c r="M81" s="56">
        <v>810</v>
      </c>
      <c r="N81" s="57">
        <v>1</v>
      </c>
      <c r="O81" s="57">
        <v>4</v>
      </c>
      <c r="P81" s="58" t="s">
        <v>306</v>
      </c>
      <c r="Q81" s="56" t="s">
        <v>0</v>
      </c>
      <c r="R81" s="101"/>
      <c r="S81" s="101"/>
      <c r="T81" s="59">
        <v>82700</v>
      </c>
      <c r="U81" s="60">
        <v>105300</v>
      </c>
      <c r="V81" s="60">
        <v>105300</v>
      </c>
      <c r="W81" s="61">
        <v>103886</v>
      </c>
      <c r="X81" s="146">
        <v>397186</v>
      </c>
      <c r="Y81" s="102">
        <v>0</v>
      </c>
      <c r="Z81" s="103"/>
      <c r="AA81" s="9"/>
      <c r="AB81" s="8">
        <v>397186</v>
      </c>
      <c r="AC81" s="6" t="s">
        <v>0</v>
      </c>
    </row>
    <row r="82" spans="1:29" ht="31.9" customHeight="1" x14ac:dyDescent="0.2">
      <c r="A82" s="7"/>
      <c r="B82" s="99" t="s">
        <v>16</v>
      </c>
      <c r="C82" s="99"/>
      <c r="D82" s="99"/>
      <c r="E82" s="99"/>
      <c r="F82" s="99"/>
      <c r="G82" s="99"/>
      <c r="H82" s="99"/>
      <c r="I82" s="99"/>
      <c r="J82" s="99"/>
      <c r="K82" s="99"/>
      <c r="L82" s="100"/>
      <c r="M82" s="56">
        <v>810</v>
      </c>
      <c r="N82" s="57">
        <v>1</v>
      </c>
      <c r="O82" s="57">
        <v>4</v>
      </c>
      <c r="P82" s="58" t="s">
        <v>306</v>
      </c>
      <c r="Q82" s="56">
        <v>100</v>
      </c>
      <c r="R82" s="101"/>
      <c r="S82" s="101"/>
      <c r="T82" s="59">
        <v>82700</v>
      </c>
      <c r="U82" s="60">
        <v>105300</v>
      </c>
      <c r="V82" s="60">
        <v>105300</v>
      </c>
      <c r="W82" s="61">
        <v>103886</v>
      </c>
      <c r="X82" s="146">
        <v>397186</v>
      </c>
      <c r="Y82" s="102">
        <v>0</v>
      </c>
      <c r="Z82" s="103"/>
      <c r="AA82" s="9"/>
      <c r="AB82" s="8">
        <v>397186</v>
      </c>
      <c r="AC82" s="6" t="s">
        <v>0</v>
      </c>
    </row>
    <row r="83" spans="1:29" ht="14.45" customHeight="1" x14ac:dyDescent="0.2">
      <c r="A83" s="7"/>
      <c r="B83" s="99" t="s">
        <v>296</v>
      </c>
      <c r="C83" s="99"/>
      <c r="D83" s="99"/>
      <c r="E83" s="99"/>
      <c r="F83" s="99"/>
      <c r="G83" s="99"/>
      <c r="H83" s="99"/>
      <c r="I83" s="99"/>
      <c r="J83" s="99"/>
      <c r="K83" s="99"/>
      <c r="L83" s="100"/>
      <c r="M83" s="56">
        <v>810</v>
      </c>
      <c r="N83" s="57">
        <v>1</v>
      </c>
      <c r="O83" s="57">
        <v>4</v>
      </c>
      <c r="P83" s="58" t="s">
        <v>306</v>
      </c>
      <c r="Q83" s="56">
        <v>120</v>
      </c>
      <c r="R83" s="101"/>
      <c r="S83" s="101"/>
      <c r="T83" s="59">
        <v>82700</v>
      </c>
      <c r="U83" s="60">
        <v>105300</v>
      </c>
      <c r="V83" s="60">
        <v>105300</v>
      </c>
      <c r="W83" s="61">
        <v>103886</v>
      </c>
      <c r="X83" s="146">
        <v>397186</v>
      </c>
      <c r="Y83" s="102">
        <v>0</v>
      </c>
      <c r="Z83" s="103"/>
      <c r="AA83" s="9"/>
      <c r="AB83" s="8">
        <v>397186</v>
      </c>
      <c r="AC83" s="6" t="s">
        <v>0</v>
      </c>
    </row>
    <row r="84" spans="1:29" ht="28.15" customHeight="1" x14ac:dyDescent="0.2">
      <c r="A84" s="7"/>
      <c r="B84" s="99" t="s">
        <v>305</v>
      </c>
      <c r="C84" s="99"/>
      <c r="D84" s="99"/>
      <c r="E84" s="99"/>
      <c r="F84" s="99"/>
      <c r="G84" s="99"/>
      <c r="H84" s="99"/>
      <c r="I84" s="99"/>
      <c r="J84" s="99"/>
      <c r="K84" s="99"/>
      <c r="L84" s="100"/>
      <c r="M84" s="56">
        <v>810</v>
      </c>
      <c r="N84" s="57">
        <v>1</v>
      </c>
      <c r="O84" s="57">
        <v>4</v>
      </c>
      <c r="P84" s="58" t="s">
        <v>304</v>
      </c>
      <c r="Q84" s="56" t="s">
        <v>0</v>
      </c>
      <c r="R84" s="101"/>
      <c r="S84" s="101"/>
      <c r="T84" s="59">
        <v>15020</v>
      </c>
      <c r="U84" s="60">
        <v>55020</v>
      </c>
      <c r="V84" s="60">
        <v>15020</v>
      </c>
      <c r="W84" s="61">
        <v>15020</v>
      </c>
      <c r="X84" s="146">
        <v>100080</v>
      </c>
      <c r="Y84" s="102">
        <v>0</v>
      </c>
      <c r="Z84" s="103"/>
      <c r="AA84" s="9"/>
      <c r="AB84" s="8">
        <v>100080</v>
      </c>
      <c r="AC84" s="6" t="s">
        <v>0</v>
      </c>
    </row>
    <row r="85" spans="1:29" ht="25.15" customHeight="1" x14ac:dyDescent="0.2">
      <c r="A85" s="7"/>
      <c r="B85" s="99" t="s">
        <v>14</v>
      </c>
      <c r="C85" s="99"/>
      <c r="D85" s="99"/>
      <c r="E85" s="99"/>
      <c r="F85" s="99"/>
      <c r="G85" s="99"/>
      <c r="H85" s="99"/>
      <c r="I85" s="99"/>
      <c r="J85" s="99"/>
      <c r="K85" s="99"/>
      <c r="L85" s="100"/>
      <c r="M85" s="56">
        <v>810</v>
      </c>
      <c r="N85" s="57">
        <v>1</v>
      </c>
      <c r="O85" s="57">
        <v>4</v>
      </c>
      <c r="P85" s="58" t="s">
        <v>304</v>
      </c>
      <c r="Q85" s="56">
        <v>200</v>
      </c>
      <c r="R85" s="101"/>
      <c r="S85" s="101"/>
      <c r="T85" s="59">
        <v>15020</v>
      </c>
      <c r="U85" s="60">
        <v>55020</v>
      </c>
      <c r="V85" s="60">
        <v>15020</v>
      </c>
      <c r="W85" s="61">
        <v>15020</v>
      </c>
      <c r="X85" s="146">
        <v>100080</v>
      </c>
      <c r="Y85" s="102">
        <v>0</v>
      </c>
      <c r="Z85" s="103"/>
      <c r="AA85" s="9"/>
      <c r="AB85" s="8">
        <v>100080</v>
      </c>
      <c r="AC85" s="6" t="s">
        <v>0</v>
      </c>
    </row>
    <row r="86" spans="1:29" ht="24" customHeight="1" x14ac:dyDescent="0.2">
      <c r="A86" s="7"/>
      <c r="B86" s="99" t="s">
        <v>13</v>
      </c>
      <c r="C86" s="99"/>
      <c r="D86" s="99"/>
      <c r="E86" s="99"/>
      <c r="F86" s="99"/>
      <c r="G86" s="99"/>
      <c r="H86" s="99"/>
      <c r="I86" s="99"/>
      <c r="J86" s="99"/>
      <c r="K86" s="99"/>
      <c r="L86" s="100"/>
      <c r="M86" s="56">
        <v>810</v>
      </c>
      <c r="N86" s="57">
        <v>1</v>
      </c>
      <c r="O86" s="57">
        <v>4</v>
      </c>
      <c r="P86" s="58" t="s">
        <v>304</v>
      </c>
      <c r="Q86" s="56">
        <v>240</v>
      </c>
      <c r="R86" s="101"/>
      <c r="S86" s="101"/>
      <c r="T86" s="59">
        <v>15020</v>
      </c>
      <c r="U86" s="60">
        <v>55020</v>
      </c>
      <c r="V86" s="60">
        <v>15020</v>
      </c>
      <c r="W86" s="61">
        <v>15020</v>
      </c>
      <c r="X86" s="146">
        <v>100080</v>
      </c>
      <c r="Y86" s="102">
        <v>0</v>
      </c>
      <c r="Z86" s="103"/>
      <c r="AA86" s="9"/>
      <c r="AB86" s="8">
        <v>100080</v>
      </c>
      <c r="AC86" s="6" t="s">
        <v>0</v>
      </c>
    </row>
    <row r="87" spans="1:29" ht="12.75" customHeight="1" x14ac:dyDescent="0.2">
      <c r="A87" s="7"/>
      <c r="B87" s="99" t="s">
        <v>303</v>
      </c>
      <c r="C87" s="99"/>
      <c r="D87" s="99"/>
      <c r="E87" s="99"/>
      <c r="F87" s="99"/>
      <c r="G87" s="99"/>
      <c r="H87" s="99"/>
      <c r="I87" s="99"/>
      <c r="J87" s="99"/>
      <c r="K87" s="99"/>
      <c r="L87" s="100"/>
      <c r="M87" s="56">
        <v>810</v>
      </c>
      <c r="N87" s="57">
        <v>1</v>
      </c>
      <c r="O87" s="57">
        <v>5</v>
      </c>
      <c r="P87" s="58" t="s">
        <v>0</v>
      </c>
      <c r="Q87" s="56" t="s">
        <v>0</v>
      </c>
      <c r="R87" s="101"/>
      <c r="S87" s="101"/>
      <c r="T87" s="59">
        <v>0</v>
      </c>
      <c r="U87" s="60">
        <v>59900</v>
      </c>
      <c r="V87" s="60">
        <v>0</v>
      </c>
      <c r="W87" s="61">
        <v>0</v>
      </c>
      <c r="X87" s="146">
        <v>59900</v>
      </c>
      <c r="Y87" s="102">
        <v>0</v>
      </c>
      <c r="Z87" s="103"/>
      <c r="AA87" s="9"/>
      <c r="AB87" s="8">
        <v>59900</v>
      </c>
      <c r="AC87" s="6" t="s">
        <v>0</v>
      </c>
    </row>
    <row r="88" spans="1:29" ht="13.9" customHeight="1" x14ac:dyDescent="0.2">
      <c r="A88" s="7"/>
      <c r="B88" s="99" t="s">
        <v>9</v>
      </c>
      <c r="C88" s="99"/>
      <c r="D88" s="99"/>
      <c r="E88" s="99"/>
      <c r="F88" s="99"/>
      <c r="G88" s="99"/>
      <c r="H88" s="99"/>
      <c r="I88" s="99"/>
      <c r="J88" s="99"/>
      <c r="K88" s="99"/>
      <c r="L88" s="100"/>
      <c r="M88" s="56">
        <v>810</v>
      </c>
      <c r="N88" s="57">
        <v>1</v>
      </c>
      <c r="O88" s="57">
        <v>5</v>
      </c>
      <c r="P88" s="58" t="s">
        <v>8</v>
      </c>
      <c r="Q88" s="56" t="s">
        <v>0</v>
      </c>
      <c r="R88" s="101"/>
      <c r="S88" s="101"/>
      <c r="T88" s="59">
        <v>0</v>
      </c>
      <c r="U88" s="60">
        <v>59900</v>
      </c>
      <c r="V88" s="60">
        <v>0</v>
      </c>
      <c r="W88" s="61">
        <v>0</v>
      </c>
      <c r="X88" s="146">
        <v>59900</v>
      </c>
      <c r="Y88" s="102">
        <v>0</v>
      </c>
      <c r="Z88" s="103"/>
      <c r="AA88" s="9"/>
      <c r="AB88" s="8">
        <v>59900</v>
      </c>
      <c r="AC88" s="6" t="s">
        <v>0</v>
      </c>
    </row>
    <row r="89" spans="1:29" ht="33" customHeight="1" x14ac:dyDescent="0.2">
      <c r="A89" s="7"/>
      <c r="B89" s="99" t="s">
        <v>302</v>
      </c>
      <c r="C89" s="99"/>
      <c r="D89" s="99"/>
      <c r="E89" s="99"/>
      <c r="F89" s="99"/>
      <c r="G89" s="99"/>
      <c r="H89" s="99"/>
      <c r="I89" s="99"/>
      <c r="J89" s="99"/>
      <c r="K89" s="99"/>
      <c r="L89" s="100"/>
      <c r="M89" s="56">
        <v>810</v>
      </c>
      <c r="N89" s="57">
        <v>1</v>
      </c>
      <c r="O89" s="57">
        <v>5</v>
      </c>
      <c r="P89" s="58" t="s">
        <v>301</v>
      </c>
      <c r="Q89" s="56" t="s">
        <v>0</v>
      </c>
      <c r="R89" s="101"/>
      <c r="S89" s="101"/>
      <c r="T89" s="59">
        <v>0</v>
      </c>
      <c r="U89" s="60">
        <v>59900</v>
      </c>
      <c r="V89" s="60">
        <v>0</v>
      </c>
      <c r="W89" s="61">
        <v>0</v>
      </c>
      <c r="X89" s="146">
        <v>59900</v>
      </c>
      <c r="Y89" s="102">
        <v>0</v>
      </c>
      <c r="Z89" s="103"/>
      <c r="AA89" s="9"/>
      <c r="AB89" s="8">
        <v>59900</v>
      </c>
      <c r="AC89" s="6" t="s">
        <v>0</v>
      </c>
    </row>
    <row r="90" spans="1:29" ht="21.6" customHeight="1" x14ac:dyDescent="0.2">
      <c r="A90" s="7"/>
      <c r="B90" s="99" t="s">
        <v>14</v>
      </c>
      <c r="C90" s="99"/>
      <c r="D90" s="99"/>
      <c r="E90" s="99"/>
      <c r="F90" s="99"/>
      <c r="G90" s="99"/>
      <c r="H90" s="99"/>
      <c r="I90" s="99"/>
      <c r="J90" s="99"/>
      <c r="K90" s="99"/>
      <c r="L90" s="100"/>
      <c r="M90" s="56">
        <v>810</v>
      </c>
      <c r="N90" s="57">
        <v>1</v>
      </c>
      <c r="O90" s="57">
        <v>5</v>
      </c>
      <c r="P90" s="58" t="s">
        <v>301</v>
      </c>
      <c r="Q90" s="56">
        <v>200</v>
      </c>
      <c r="R90" s="101"/>
      <c r="S90" s="101"/>
      <c r="T90" s="59">
        <v>0</v>
      </c>
      <c r="U90" s="60">
        <v>59900</v>
      </c>
      <c r="V90" s="60">
        <v>0</v>
      </c>
      <c r="W90" s="61">
        <v>0</v>
      </c>
      <c r="X90" s="146">
        <v>59900</v>
      </c>
      <c r="Y90" s="102">
        <v>0</v>
      </c>
      <c r="Z90" s="103"/>
      <c r="AA90" s="9"/>
      <c r="AB90" s="8">
        <v>59900</v>
      </c>
      <c r="AC90" s="6" t="s">
        <v>0</v>
      </c>
    </row>
    <row r="91" spans="1:29" ht="26.45" customHeight="1" x14ac:dyDescent="0.2">
      <c r="A91" s="7"/>
      <c r="B91" s="99" t="s">
        <v>13</v>
      </c>
      <c r="C91" s="99"/>
      <c r="D91" s="99"/>
      <c r="E91" s="99"/>
      <c r="F91" s="99"/>
      <c r="G91" s="99"/>
      <c r="H91" s="99"/>
      <c r="I91" s="99"/>
      <c r="J91" s="99"/>
      <c r="K91" s="99"/>
      <c r="L91" s="100"/>
      <c r="M91" s="56">
        <v>810</v>
      </c>
      <c r="N91" s="57">
        <v>1</v>
      </c>
      <c r="O91" s="57">
        <v>5</v>
      </c>
      <c r="P91" s="58" t="s">
        <v>301</v>
      </c>
      <c r="Q91" s="56">
        <v>240</v>
      </c>
      <c r="R91" s="101"/>
      <c r="S91" s="101"/>
      <c r="T91" s="59">
        <v>0</v>
      </c>
      <c r="U91" s="60">
        <v>59900</v>
      </c>
      <c r="V91" s="60">
        <v>0</v>
      </c>
      <c r="W91" s="61">
        <v>0</v>
      </c>
      <c r="X91" s="146">
        <v>59900</v>
      </c>
      <c r="Y91" s="102">
        <v>0</v>
      </c>
      <c r="Z91" s="103"/>
      <c r="AA91" s="9"/>
      <c r="AB91" s="8">
        <v>59900</v>
      </c>
      <c r="AC91" s="6" t="s">
        <v>0</v>
      </c>
    </row>
    <row r="92" spans="1:29" ht="28.9" customHeight="1" x14ac:dyDescent="0.2">
      <c r="A92" s="7"/>
      <c r="B92" s="99" t="s">
        <v>300</v>
      </c>
      <c r="C92" s="99"/>
      <c r="D92" s="99"/>
      <c r="E92" s="99"/>
      <c r="F92" s="99"/>
      <c r="G92" s="99"/>
      <c r="H92" s="99"/>
      <c r="I92" s="99"/>
      <c r="J92" s="99"/>
      <c r="K92" s="99"/>
      <c r="L92" s="100"/>
      <c r="M92" s="56">
        <v>810</v>
      </c>
      <c r="N92" s="57">
        <v>1</v>
      </c>
      <c r="O92" s="57">
        <v>6</v>
      </c>
      <c r="P92" s="58" t="s">
        <v>0</v>
      </c>
      <c r="Q92" s="56" t="s">
        <v>0</v>
      </c>
      <c r="R92" s="101"/>
      <c r="S92" s="101"/>
      <c r="T92" s="59">
        <v>285000</v>
      </c>
      <c r="U92" s="60">
        <v>388500</v>
      </c>
      <c r="V92" s="60">
        <v>382500</v>
      </c>
      <c r="W92" s="61">
        <v>459225.44</v>
      </c>
      <c r="X92" s="146">
        <v>1515225.44</v>
      </c>
      <c r="Y92" s="102">
        <v>0</v>
      </c>
      <c r="Z92" s="103"/>
      <c r="AA92" s="9"/>
      <c r="AB92" s="8">
        <v>1515225.44</v>
      </c>
      <c r="AC92" s="6" t="s">
        <v>0</v>
      </c>
    </row>
    <row r="93" spans="1:29" ht="12.6" customHeight="1" x14ac:dyDescent="0.2">
      <c r="A93" s="7"/>
      <c r="B93" s="99" t="s">
        <v>9</v>
      </c>
      <c r="C93" s="99"/>
      <c r="D93" s="99"/>
      <c r="E93" s="99"/>
      <c r="F93" s="99"/>
      <c r="G93" s="99"/>
      <c r="H93" s="99"/>
      <c r="I93" s="99"/>
      <c r="J93" s="99"/>
      <c r="K93" s="99"/>
      <c r="L93" s="100"/>
      <c r="M93" s="56">
        <v>810</v>
      </c>
      <c r="N93" s="57">
        <v>1</v>
      </c>
      <c r="O93" s="57">
        <v>6</v>
      </c>
      <c r="P93" s="58" t="s">
        <v>8</v>
      </c>
      <c r="Q93" s="56" t="s">
        <v>0</v>
      </c>
      <c r="R93" s="101"/>
      <c r="S93" s="101"/>
      <c r="T93" s="59">
        <v>285000</v>
      </c>
      <c r="U93" s="60">
        <v>388500</v>
      </c>
      <c r="V93" s="60">
        <v>382500</v>
      </c>
      <c r="W93" s="61">
        <v>459225.44</v>
      </c>
      <c r="X93" s="146">
        <v>1515225.44</v>
      </c>
      <c r="Y93" s="102">
        <v>0</v>
      </c>
      <c r="Z93" s="103"/>
      <c r="AA93" s="9"/>
      <c r="AB93" s="8">
        <v>1515225.44</v>
      </c>
      <c r="AC93" s="6" t="s">
        <v>0</v>
      </c>
    </row>
    <row r="94" spans="1:29" ht="11.45" customHeight="1" x14ac:dyDescent="0.2">
      <c r="A94" s="7"/>
      <c r="B94" s="99" t="s">
        <v>299</v>
      </c>
      <c r="C94" s="99"/>
      <c r="D94" s="99"/>
      <c r="E94" s="99"/>
      <c r="F94" s="99"/>
      <c r="G94" s="99"/>
      <c r="H94" s="99"/>
      <c r="I94" s="99"/>
      <c r="J94" s="99"/>
      <c r="K94" s="99"/>
      <c r="L94" s="100"/>
      <c r="M94" s="56">
        <v>810</v>
      </c>
      <c r="N94" s="57">
        <v>1</v>
      </c>
      <c r="O94" s="57">
        <v>6</v>
      </c>
      <c r="P94" s="58" t="s">
        <v>298</v>
      </c>
      <c r="Q94" s="56" t="s">
        <v>0</v>
      </c>
      <c r="R94" s="101"/>
      <c r="S94" s="101"/>
      <c r="T94" s="59">
        <v>181000</v>
      </c>
      <c r="U94" s="60">
        <v>190391.24</v>
      </c>
      <c r="V94" s="60">
        <v>52500</v>
      </c>
      <c r="W94" s="61">
        <v>69542.64</v>
      </c>
      <c r="X94" s="146">
        <v>493433.88</v>
      </c>
      <c r="Y94" s="102">
        <v>0</v>
      </c>
      <c r="Z94" s="103"/>
      <c r="AA94" s="9"/>
      <c r="AB94" s="8">
        <v>493433.88</v>
      </c>
      <c r="AC94" s="6" t="s">
        <v>0</v>
      </c>
    </row>
    <row r="95" spans="1:29" ht="33.6" customHeight="1" x14ac:dyDescent="0.2">
      <c r="A95" s="7"/>
      <c r="B95" s="99" t="s">
        <v>16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  <c r="M95" s="56">
        <v>810</v>
      </c>
      <c r="N95" s="57">
        <v>1</v>
      </c>
      <c r="O95" s="57">
        <v>6</v>
      </c>
      <c r="P95" s="58" t="s">
        <v>298</v>
      </c>
      <c r="Q95" s="56">
        <v>100</v>
      </c>
      <c r="R95" s="101"/>
      <c r="S95" s="101"/>
      <c r="T95" s="59">
        <v>181000</v>
      </c>
      <c r="U95" s="60">
        <v>190391.24</v>
      </c>
      <c r="V95" s="60">
        <v>52500</v>
      </c>
      <c r="W95" s="61">
        <v>69542.64</v>
      </c>
      <c r="X95" s="146">
        <v>493433.88</v>
      </c>
      <c r="Y95" s="102">
        <v>0</v>
      </c>
      <c r="Z95" s="103"/>
      <c r="AA95" s="9"/>
      <c r="AB95" s="8">
        <v>493433.88</v>
      </c>
      <c r="AC95" s="6" t="s">
        <v>0</v>
      </c>
    </row>
    <row r="96" spans="1:29" ht="17.45" customHeight="1" x14ac:dyDescent="0.2">
      <c r="A96" s="7"/>
      <c r="B96" s="99" t="s">
        <v>296</v>
      </c>
      <c r="C96" s="99"/>
      <c r="D96" s="99"/>
      <c r="E96" s="99"/>
      <c r="F96" s="99"/>
      <c r="G96" s="99"/>
      <c r="H96" s="99"/>
      <c r="I96" s="99"/>
      <c r="J96" s="99"/>
      <c r="K96" s="99"/>
      <c r="L96" s="100"/>
      <c r="M96" s="56">
        <v>810</v>
      </c>
      <c r="N96" s="57">
        <v>1</v>
      </c>
      <c r="O96" s="57">
        <v>6</v>
      </c>
      <c r="P96" s="58" t="s">
        <v>298</v>
      </c>
      <c r="Q96" s="56">
        <v>120</v>
      </c>
      <c r="R96" s="101"/>
      <c r="S96" s="101"/>
      <c r="T96" s="59">
        <v>181000</v>
      </c>
      <c r="U96" s="60">
        <v>190391.24</v>
      </c>
      <c r="V96" s="60">
        <v>52500</v>
      </c>
      <c r="W96" s="61">
        <v>69542.64</v>
      </c>
      <c r="X96" s="146">
        <v>493433.88</v>
      </c>
      <c r="Y96" s="102">
        <v>0</v>
      </c>
      <c r="Z96" s="103"/>
      <c r="AA96" s="9"/>
      <c r="AB96" s="8">
        <v>493433.88</v>
      </c>
      <c r="AC96" s="6" t="s">
        <v>0</v>
      </c>
    </row>
    <row r="97" spans="1:29" ht="37.9" customHeight="1" x14ac:dyDescent="0.2">
      <c r="A97" s="7"/>
      <c r="B97" s="99" t="s">
        <v>17</v>
      </c>
      <c r="C97" s="99"/>
      <c r="D97" s="99"/>
      <c r="E97" s="99"/>
      <c r="F97" s="99"/>
      <c r="G97" s="99"/>
      <c r="H97" s="99"/>
      <c r="I97" s="99"/>
      <c r="J97" s="99"/>
      <c r="K97" s="99"/>
      <c r="L97" s="100"/>
      <c r="M97" s="56">
        <v>810</v>
      </c>
      <c r="N97" s="57">
        <v>1</v>
      </c>
      <c r="O97" s="57">
        <v>6</v>
      </c>
      <c r="P97" s="58" t="s">
        <v>12</v>
      </c>
      <c r="Q97" s="56" t="s">
        <v>0</v>
      </c>
      <c r="R97" s="101"/>
      <c r="S97" s="101"/>
      <c r="T97" s="59">
        <v>0</v>
      </c>
      <c r="U97" s="60">
        <v>42108.76</v>
      </c>
      <c r="V97" s="60">
        <v>174000</v>
      </c>
      <c r="W97" s="61">
        <v>193849.8</v>
      </c>
      <c r="X97" s="146">
        <v>409958.56</v>
      </c>
      <c r="Y97" s="102">
        <v>0</v>
      </c>
      <c r="Z97" s="103"/>
      <c r="AA97" s="9"/>
      <c r="AB97" s="8">
        <v>409958.56</v>
      </c>
      <c r="AC97" s="6" t="s">
        <v>0</v>
      </c>
    </row>
    <row r="98" spans="1:29" ht="36.6" customHeight="1" x14ac:dyDescent="0.2">
      <c r="A98" s="7"/>
      <c r="B98" s="99" t="s">
        <v>16</v>
      </c>
      <c r="C98" s="99"/>
      <c r="D98" s="99"/>
      <c r="E98" s="99"/>
      <c r="F98" s="99"/>
      <c r="G98" s="99"/>
      <c r="H98" s="99"/>
      <c r="I98" s="99"/>
      <c r="J98" s="99"/>
      <c r="K98" s="99"/>
      <c r="L98" s="100"/>
      <c r="M98" s="56">
        <v>810</v>
      </c>
      <c r="N98" s="57">
        <v>1</v>
      </c>
      <c r="O98" s="57">
        <v>6</v>
      </c>
      <c r="P98" s="58" t="s">
        <v>12</v>
      </c>
      <c r="Q98" s="56">
        <v>100</v>
      </c>
      <c r="R98" s="101"/>
      <c r="S98" s="101"/>
      <c r="T98" s="59">
        <v>0</v>
      </c>
      <c r="U98" s="60">
        <v>42108.76</v>
      </c>
      <c r="V98" s="60">
        <v>174000</v>
      </c>
      <c r="W98" s="61">
        <v>193849.8</v>
      </c>
      <c r="X98" s="146">
        <v>409958.56</v>
      </c>
      <c r="Y98" s="102">
        <v>0</v>
      </c>
      <c r="Z98" s="103"/>
      <c r="AA98" s="9"/>
      <c r="AB98" s="8">
        <v>409958.56</v>
      </c>
      <c r="AC98" s="6" t="s">
        <v>0</v>
      </c>
    </row>
    <row r="99" spans="1:29" ht="11.45" customHeight="1" x14ac:dyDescent="0.2">
      <c r="A99" s="7"/>
      <c r="B99" s="99" t="s">
        <v>296</v>
      </c>
      <c r="C99" s="99"/>
      <c r="D99" s="99"/>
      <c r="E99" s="99"/>
      <c r="F99" s="99"/>
      <c r="G99" s="99"/>
      <c r="H99" s="99"/>
      <c r="I99" s="99"/>
      <c r="J99" s="99"/>
      <c r="K99" s="99"/>
      <c r="L99" s="100"/>
      <c r="M99" s="56">
        <v>810</v>
      </c>
      <c r="N99" s="57">
        <v>1</v>
      </c>
      <c r="O99" s="57">
        <v>6</v>
      </c>
      <c r="P99" s="58" t="s">
        <v>12</v>
      </c>
      <c r="Q99" s="56">
        <v>120</v>
      </c>
      <c r="R99" s="101"/>
      <c r="S99" s="101"/>
      <c r="T99" s="59">
        <v>0</v>
      </c>
      <c r="U99" s="60">
        <v>42108.76</v>
      </c>
      <c r="V99" s="60">
        <v>174000</v>
      </c>
      <c r="W99" s="61">
        <v>193849.8</v>
      </c>
      <c r="X99" s="146">
        <v>409958.56</v>
      </c>
      <c r="Y99" s="102">
        <v>0</v>
      </c>
      <c r="Z99" s="103"/>
      <c r="AA99" s="9"/>
      <c r="AB99" s="8">
        <v>409958.56</v>
      </c>
      <c r="AC99" s="6" t="s">
        <v>0</v>
      </c>
    </row>
    <row r="100" spans="1:29" ht="25.15" customHeight="1" x14ac:dyDescent="0.2">
      <c r="A100" s="7"/>
      <c r="B100" s="99" t="s">
        <v>297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100"/>
      <c r="M100" s="56">
        <v>810</v>
      </c>
      <c r="N100" s="57">
        <v>1</v>
      </c>
      <c r="O100" s="57">
        <v>6</v>
      </c>
      <c r="P100" s="58" t="s">
        <v>295</v>
      </c>
      <c r="Q100" s="56" t="s">
        <v>0</v>
      </c>
      <c r="R100" s="101"/>
      <c r="S100" s="101"/>
      <c r="T100" s="59">
        <v>104000</v>
      </c>
      <c r="U100" s="60">
        <v>156000</v>
      </c>
      <c r="V100" s="60">
        <v>156000</v>
      </c>
      <c r="W100" s="61">
        <v>195833</v>
      </c>
      <c r="X100" s="146">
        <v>611833</v>
      </c>
      <c r="Y100" s="102">
        <v>0</v>
      </c>
      <c r="Z100" s="103"/>
      <c r="AA100" s="9"/>
      <c r="AB100" s="8">
        <v>611833</v>
      </c>
      <c r="AC100" s="6" t="s">
        <v>0</v>
      </c>
    </row>
    <row r="101" spans="1:29" ht="31.15" customHeight="1" x14ac:dyDescent="0.2">
      <c r="A101" s="7"/>
      <c r="B101" s="99" t="s">
        <v>16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100"/>
      <c r="M101" s="56">
        <v>810</v>
      </c>
      <c r="N101" s="57">
        <v>1</v>
      </c>
      <c r="O101" s="57">
        <v>6</v>
      </c>
      <c r="P101" s="58" t="s">
        <v>295</v>
      </c>
      <c r="Q101" s="56">
        <v>100</v>
      </c>
      <c r="R101" s="101"/>
      <c r="S101" s="101"/>
      <c r="T101" s="59">
        <v>104000</v>
      </c>
      <c r="U101" s="60">
        <v>156000</v>
      </c>
      <c r="V101" s="60">
        <v>156000</v>
      </c>
      <c r="W101" s="61">
        <v>195833</v>
      </c>
      <c r="X101" s="146">
        <v>611833</v>
      </c>
      <c r="Y101" s="102">
        <v>0</v>
      </c>
      <c r="Z101" s="103"/>
      <c r="AA101" s="9"/>
      <c r="AB101" s="8">
        <v>611833</v>
      </c>
      <c r="AC101" s="6" t="s">
        <v>0</v>
      </c>
    </row>
    <row r="102" spans="1:29" ht="15.6" customHeight="1" x14ac:dyDescent="0.2">
      <c r="A102" s="7"/>
      <c r="B102" s="99" t="s">
        <v>296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100"/>
      <c r="M102" s="56">
        <v>810</v>
      </c>
      <c r="N102" s="57">
        <v>1</v>
      </c>
      <c r="O102" s="57">
        <v>6</v>
      </c>
      <c r="P102" s="58" t="s">
        <v>295</v>
      </c>
      <c r="Q102" s="56">
        <v>120</v>
      </c>
      <c r="R102" s="101"/>
      <c r="S102" s="101"/>
      <c r="T102" s="59">
        <v>104000</v>
      </c>
      <c r="U102" s="60">
        <v>156000</v>
      </c>
      <c r="V102" s="60">
        <v>156000</v>
      </c>
      <c r="W102" s="61">
        <v>195833</v>
      </c>
      <c r="X102" s="146">
        <v>611833</v>
      </c>
      <c r="Y102" s="102">
        <v>0</v>
      </c>
      <c r="Z102" s="103"/>
      <c r="AA102" s="9"/>
      <c r="AB102" s="8">
        <v>611833</v>
      </c>
      <c r="AC102" s="6" t="s">
        <v>0</v>
      </c>
    </row>
    <row r="103" spans="1:29" ht="10.9" customHeight="1" x14ac:dyDescent="0.2">
      <c r="A103" s="7"/>
      <c r="B103" s="99" t="s">
        <v>294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100"/>
      <c r="M103" s="56">
        <v>810</v>
      </c>
      <c r="N103" s="57">
        <v>1</v>
      </c>
      <c r="O103" s="57">
        <v>7</v>
      </c>
      <c r="P103" s="58" t="s">
        <v>0</v>
      </c>
      <c r="Q103" s="56" t="s">
        <v>0</v>
      </c>
      <c r="R103" s="101"/>
      <c r="S103" s="101"/>
      <c r="T103" s="59">
        <v>0</v>
      </c>
      <c r="U103" s="60">
        <v>0</v>
      </c>
      <c r="V103" s="60">
        <v>0</v>
      </c>
      <c r="W103" s="61">
        <v>0</v>
      </c>
      <c r="X103" s="146">
        <v>0</v>
      </c>
      <c r="Y103" s="102">
        <v>0</v>
      </c>
      <c r="Z103" s="103"/>
      <c r="AA103" s="9"/>
      <c r="AB103" s="8">
        <v>0</v>
      </c>
      <c r="AC103" s="6" t="s">
        <v>0</v>
      </c>
    </row>
    <row r="104" spans="1:29" ht="9.6" customHeight="1" x14ac:dyDescent="0.2">
      <c r="A104" s="7"/>
      <c r="B104" s="99" t="s">
        <v>9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100"/>
      <c r="M104" s="56">
        <v>810</v>
      </c>
      <c r="N104" s="57">
        <v>1</v>
      </c>
      <c r="O104" s="57">
        <v>7</v>
      </c>
      <c r="P104" s="58" t="s">
        <v>8</v>
      </c>
      <c r="Q104" s="56" t="s">
        <v>0</v>
      </c>
      <c r="R104" s="101"/>
      <c r="S104" s="101"/>
      <c r="T104" s="59">
        <v>0</v>
      </c>
      <c r="U104" s="60">
        <v>0</v>
      </c>
      <c r="V104" s="60">
        <v>0</v>
      </c>
      <c r="W104" s="61">
        <v>0</v>
      </c>
      <c r="X104" s="146">
        <v>0</v>
      </c>
      <c r="Y104" s="102">
        <v>0</v>
      </c>
      <c r="Z104" s="103"/>
      <c r="AA104" s="9"/>
      <c r="AB104" s="8">
        <v>0</v>
      </c>
      <c r="AC104" s="6" t="s">
        <v>0</v>
      </c>
    </row>
    <row r="105" spans="1:29" ht="32.25" customHeight="1" x14ac:dyDescent="0.2">
      <c r="A105" s="7"/>
      <c r="B105" s="99" t="s">
        <v>293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100"/>
      <c r="M105" s="56">
        <v>810</v>
      </c>
      <c r="N105" s="57">
        <v>1</v>
      </c>
      <c r="O105" s="57">
        <v>7</v>
      </c>
      <c r="P105" s="58" t="s">
        <v>291</v>
      </c>
      <c r="Q105" s="56" t="s">
        <v>0</v>
      </c>
      <c r="R105" s="101"/>
      <c r="S105" s="101"/>
      <c r="T105" s="59">
        <v>0</v>
      </c>
      <c r="U105" s="60">
        <v>0</v>
      </c>
      <c r="V105" s="60">
        <v>0</v>
      </c>
      <c r="W105" s="61">
        <v>0</v>
      </c>
      <c r="X105" s="146">
        <v>0</v>
      </c>
      <c r="Y105" s="102">
        <v>0</v>
      </c>
      <c r="Z105" s="103"/>
      <c r="AA105" s="9"/>
      <c r="AB105" s="8">
        <v>0</v>
      </c>
      <c r="AC105" s="6" t="s">
        <v>0</v>
      </c>
    </row>
    <row r="106" spans="1:29" ht="12.75" customHeight="1" x14ac:dyDescent="0.2">
      <c r="A106" s="7"/>
      <c r="B106" s="99" t="s">
        <v>20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100"/>
      <c r="M106" s="56">
        <v>810</v>
      </c>
      <c r="N106" s="57">
        <v>1</v>
      </c>
      <c r="O106" s="57">
        <v>7</v>
      </c>
      <c r="P106" s="58" t="s">
        <v>291</v>
      </c>
      <c r="Q106" s="56">
        <v>800</v>
      </c>
      <c r="R106" s="101"/>
      <c r="S106" s="101"/>
      <c r="T106" s="59">
        <v>0</v>
      </c>
      <c r="U106" s="60">
        <v>0</v>
      </c>
      <c r="V106" s="60">
        <v>0</v>
      </c>
      <c r="W106" s="61">
        <v>0</v>
      </c>
      <c r="X106" s="146">
        <v>0</v>
      </c>
      <c r="Y106" s="102">
        <v>0</v>
      </c>
      <c r="Z106" s="103"/>
      <c r="AA106" s="9"/>
      <c r="AB106" s="8">
        <v>0</v>
      </c>
      <c r="AC106" s="6" t="s">
        <v>0</v>
      </c>
    </row>
    <row r="107" spans="1:29" ht="12.75" customHeight="1" x14ac:dyDescent="0.2">
      <c r="A107" s="7"/>
      <c r="B107" s="99" t="s">
        <v>292</v>
      </c>
      <c r="C107" s="99"/>
      <c r="D107" s="99"/>
      <c r="E107" s="99"/>
      <c r="F107" s="99"/>
      <c r="G107" s="99"/>
      <c r="H107" s="99"/>
      <c r="I107" s="99"/>
      <c r="J107" s="99"/>
      <c r="K107" s="99"/>
      <c r="L107" s="100"/>
      <c r="M107" s="56">
        <v>810</v>
      </c>
      <c r="N107" s="57">
        <v>1</v>
      </c>
      <c r="O107" s="57">
        <v>7</v>
      </c>
      <c r="P107" s="58" t="s">
        <v>291</v>
      </c>
      <c r="Q107" s="56">
        <v>880</v>
      </c>
      <c r="R107" s="101"/>
      <c r="S107" s="101"/>
      <c r="T107" s="59">
        <v>0</v>
      </c>
      <c r="U107" s="60">
        <v>0</v>
      </c>
      <c r="V107" s="60">
        <v>0</v>
      </c>
      <c r="W107" s="61">
        <v>0</v>
      </c>
      <c r="X107" s="146">
        <v>0</v>
      </c>
      <c r="Y107" s="102">
        <v>0</v>
      </c>
      <c r="Z107" s="103"/>
      <c r="AA107" s="9"/>
      <c r="AB107" s="8">
        <v>0</v>
      </c>
      <c r="AC107" s="6" t="s">
        <v>0</v>
      </c>
    </row>
    <row r="108" spans="1:29" ht="9.6" customHeight="1" x14ac:dyDescent="0.2">
      <c r="A108" s="7"/>
      <c r="B108" s="99" t="s">
        <v>290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100"/>
      <c r="M108" s="56">
        <v>810</v>
      </c>
      <c r="N108" s="57">
        <v>1</v>
      </c>
      <c r="O108" s="57">
        <v>13</v>
      </c>
      <c r="P108" s="58" t="s">
        <v>0</v>
      </c>
      <c r="Q108" s="56" t="s">
        <v>0</v>
      </c>
      <c r="R108" s="101"/>
      <c r="S108" s="101"/>
      <c r="T108" s="59">
        <v>4006586.86</v>
      </c>
      <c r="U108" s="60">
        <v>25077466.789999999</v>
      </c>
      <c r="V108" s="60">
        <v>2884392.29</v>
      </c>
      <c r="W108" s="61">
        <v>8331835.2300000004</v>
      </c>
      <c r="X108" s="146">
        <v>40300281.170000002</v>
      </c>
      <c r="Y108" s="102">
        <v>0</v>
      </c>
      <c r="Z108" s="103"/>
      <c r="AA108" s="9"/>
      <c r="AB108" s="8">
        <v>40300281.170000002</v>
      </c>
      <c r="AC108" s="6" t="s">
        <v>0</v>
      </c>
    </row>
    <row r="109" spans="1:29" ht="24" customHeight="1" x14ac:dyDescent="0.2">
      <c r="A109" s="7"/>
      <c r="B109" s="99" t="s">
        <v>289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100"/>
      <c r="M109" s="56">
        <v>810</v>
      </c>
      <c r="N109" s="57">
        <v>1</v>
      </c>
      <c r="O109" s="57">
        <v>13</v>
      </c>
      <c r="P109" s="58" t="s">
        <v>288</v>
      </c>
      <c r="Q109" s="56" t="s">
        <v>0</v>
      </c>
      <c r="R109" s="101"/>
      <c r="S109" s="101"/>
      <c r="T109" s="59">
        <v>0</v>
      </c>
      <c r="U109" s="60">
        <v>653800</v>
      </c>
      <c r="V109" s="60">
        <v>0</v>
      </c>
      <c r="W109" s="61">
        <v>0</v>
      </c>
      <c r="X109" s="146">
        <v>653800</v>
      </c>
      <c r="Y109" s="102">
        <v>0</v>
      </c>
      <c r="Z109" s="103"/>
      <c r="AA109" s="9"/>
      <c r="AB109" s="8">
        <v>653800</v>
      </c>
      <c r="AC109" s="6" t="s">
        <v>0</v>
      </c>
    </row>
    <row r="110" spans="1:29" ht="30" customHeight="1" x14ac:dyDescent="0.2">
      <c r="A110" s="7"/>
      <c r="B110" s="99" t="s">
        <v>287</v>
      </c>
      <c r="C110" s="99"/>
      <c r="D110" s="99"/>
      <c r="E110" s="99"/>
      <c r="F110" s="99"/>
      <c r="G110" s="99"/>
      <c r="H110" s="99"/>
      <c r="I110" s="99"/>
      <c r="J110" s="99"/>
      <c r="K110" s="99"/>
      <c r="L110" s="100"/>
      <c r="M110" s="56">
        <v>810</v>
      </c>
      <c r="N110" s="57">
        <v>1</v>
      </c>
      <c r="O110" s="57">
        <v>13</v>
      </c>
      <c r="P110" s="58" t="s">
        <v>285</v>
      </c>
      <c r="Q110" s="56" t="s">
        <v>0</v>
      </c>
      <c r="R110" s="101"/>
      <c r="S110" s="101"/>
      <c r="T110" s="59">
        <v>0</v>
      </c>
      <c r="U110" s="60">
        <v>653800</v>
      </c>
      <c r="V110" s="60">
        <v>0</v>
      </c>
      <c r="W110" s="61">
        <v>0</v>
      </c>
      <c r="X110" s="146">
        <v>653800</v>
      </c>
      <c r="Y110" s="102">
        <v>0</v>
      </c>
      <c r="Z110" s="103"/>
      <c r="AA110" s="9"/>
      <c r="AB110" s="8">
        <v>653800</v>
      </c>
      <c r="AC110" s="6" t="s">
        <v>0</v>
      </c>
    </row>
    <row r="111" spans="1:29" ht="12.6" customHeight="1" x14ac:dyDescent="0.2">
      <c r="A111" s="7"/>
      <c r="B111" s="99" t="s">
        <v>40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100"/>
      <c r="M111" s="56">
        <v>810</v>
      </c>
      <c r="N111" s="57">
        <v>1</v>
      </c>
      <c r="O111" s="57">
        <v>13</v>
      </c>
      <c r="P111" s="58" t="s">
        <v>285</v>
      </c>
      <c r="Q111" s="56">
        <v>300</v>
      </c>
      <c r="R111" s="101"/>
      <c r="S111" s="101"/>
      <c r="T111" s="59">
        <v>0</v>
      </c>
      <c r="U111" s="60">
        <v>244600</v>
      </c>
      <c r="V111" s="60">
        <v>0</v>
      </c>
      <c r="W111" s="61">
        <v>0</v>
      </c>
      <c r="X111" s="146">
        <v>244600</v>
      </c>
      <c r="Y111" s="102">
        <v>0</v>
      </c>
      <c r="Z111" s="103"/>
      <c r="AA111" s="9"/>
      <c r="AB111" s="8">
        <v>244600</v>
      </c>
      <c r="AC111" s="6" t="s">
        <v>0</v>
      </c>
    </row>
    <row r="112" spans="1:29" ht="12.75" customHeight="1" x14ac:dyDescent="0.2">
      <c r="A112" s="7"/>
      <c r="B112" s="99" t="s">
        <v>241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100"/>
      <c r="M112" s="56">
        <v>810</v>
      </c>
      <c r="N112" s="57">
        <v>1</v>
      </c>
      <c r="O112" s="57">
        <v>13</v>
      </c>
      <c r="P112" s="58" t="s">
        <v>285</v>
      </c>
      <c r="Q112" s="56">
        <v>350</v>
      </c>
      <c r="R112" s="101"/>
      <c r="S112" s="101"/>
      <c r="T112" s="59">
        <v>0</v>
      </c>
      <c r="U112" s="60">
        <v>244600</v>
      </c>
      <c r="V112" s="60">
        <v>0</v>
      </c>
      <c r="W112" s="61">
        <v>0</v>
      </c>
      <c r="X112" s="146">
        <v>244600</v>
      </c>
      <c r="Y112" s="102">
        <v>0</v>
      </c>
      <c r="Z112" s="103"/>
      <c r="AA112" s="9"/>
      <c r="AB112" s="8">
        <v>244600</v>
      </c>
      <c r="AC112" s="6" t="s">
        <v>0</v>
      </c>
    </row>
    <row r="113" spans="1:29" ht="22.15" customHeight="1" x14ac:dyDescent="0.2">
      <c r="A113" s="7"/>
      <c r="B113" s="99" t="s">
        <v>57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100"/>
      <c r="M113" s="56">
        <v>810</v>
      </c>
      <c r="N113" s="57">
        <v>1</v>
      </c>
      <c r="O113" s="57">
        <v>13</v>
      </c>
      <c r="P113" s="58" t="s">
        <v>285</v>
      </c>
      <c r="Q113" s="56">
        <v>600</v>
      </c>
      <c r="R113" s="101"/>
      <c r="S113" s="101"/>
      <c r="T113" s="59">
        <v>0</v>
      </c>
      <c r="U113" s="60">
        <v>409200</v>
      </c>
      <c r="V113" s="60">
        <v>0</v>
      </c>
      <c r="W113" s="61">
        <v>0</v>
      </c>
      <c r="X113" s="146">
        <v>409200</v>
      </c>
      <c r="Y113" s="102">
        <v>0</v>
      </c>
      <c r="Z113" s="103"/>
      <c r="AA113" s="9"/>
      <c r="AB113" s="8">
        <v>409200</v>
      </c>
      <c r="AC113" s="6" t="s">
        <v>0</v>
      </c>
    </row>
    <row r="114" spans="1:29" ht="21.6" customHeight="1" x14ac:dyDescent="0.2">
      <c r="A114" s="7"/>
      <c r="B114" s="99" t="s">
        <v>286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100"/>
      <c r="M114" s="56">
        <v>810</v>
      </c>
      <c r="N114" s="57">
        <v>1</v>
      </c>
      <c r="O114" s="57">
        <v>13</v>
      </c>
      <c r="P114" s="58" t="s">
        <v>285</v>
      </c>
      <c r="Q114" s="56">
        <v>630</v>
      </c>
      <c r="R114" s="101"/>
      <c r="S114" s="101"/>
      <c r="T114" s="59">
        <v>0</v>
      </c>
      <c r="U114" s="60">
        <v>409200</v>
      </c>
      <c r="V114" s="60">
        <v>0</v>
      </c>
      <c r="W114" s="61">
        <v>0</v>
      </c>
      <c r="X114" s="146">
        <v>409200</v>
      </c>
      <c r="Y114" s="102">
        <v>0</v>
      </c>
      <c r="Z114" s="103"/>
      <c r="AA114" s="9"/>
      <c r="AB114" s="8">
        <v>409200</v>
      </c>
      <c r="AC114" s="6" t="s">
        <v>0</v>
      </c>
    </row>
    <row r="115" spans="1:29" ht="28.9" customHeight="1" x14ac:dyDescent="0.2">
      <c r="A115" s="7"/>
      <c r="B115" s="99" t="s">
        <v>284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100"/>
      <c r="M115" s="56">
        <v>810</v>
      </c>
      <c r="N115" s="57">
        <v>1</v>
      </c>
      <c r="O115" s="57">
        <v>13</v>
      </c>
      <c r="P115" s="58" t="s">
        <v>283</v>
      </c>
      <c r="Q115" s="56" t="s">
        <v>0</v>
      </c>
      <c r="R115" s="101"/>
      <c r="S115" s="101"/>
      <c r="T115" s="59">
        <v>0</v>
      </c>
      <c r="U115" s="60">
        <v>632700</v>
      </c>
      <c r="V115" s="60">
        <v>0</v>
      </c>
      <c r="W115" s="61">
        <v>0</v>
      </c>
      <c r="X115" s="146">
        <v>632700</v>
      </c>
      <c r="Y115" s="102">
        <v>0</v>
      </c>
      <c r="Z115" s="103"/>
      <c r="AA115" s="9"/>
      <c r="AB115" s="8">
        <v>632700</v>
      </c>
      <c r="AC115" s="6" t="s">
        <v>0</v>
      </c>
    </row>
    <row r="116" spans="1:29" ht="36" customHeight="1" x14ac:dyDescent="0.2">
      <c r="A116" s="7"/>
      <c r="B116" s="99" t="s">
        <v>282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56">
        <v>810</v>
      </c>
      <c r="N116" s="57">
        <v>1</v>
      </c>
      <c r="O116" s="57">
        <v>13</v>
      </c>
      <c r="P116" s="58" t="s">
        <v>281</v>
      </c>
      <c r="Q116" s="56" t="s">
        <v>0</v>
      </c>
      <c r="R116" s="101"/>
      <c r="S116" s="101"/>
      <c r="T116" s="59">
        <v>0</v>
      </c>
      <c r="U116" s="60">
        <v>31700</v>
      </c>
      <c r="V116" s="60">
        <v>0</v>
      </c>
      <c r="W116" s="61">
        <v>0</v>
      </c>
      <c r="X116" s="146">
        <v>31700</v>
      </c>
      <c r="Y116" s="102">
        <v>0</v>
      </c>
      <c r="Z116" s="103"/>
      <c r="AA116" s="9"/>
      <c r="AB116" s="8">
        <v>31700</v>
      </c>
      <c r="AC116" s="6" t="s">
        <v>0</v>
      </c>
    </row>
    <row r="117" spans="1:29" ht="22.9" customHeight="1" x14ac:dyDescent="0.2">
      <c r="A117" s="7"/>
      <c r="B117" s="99" t="s">
        <v>14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56">
        <v>810</v>
      </c>
      <c r="N117" s="57">
        <v>1</v>
      </c>
      <c r="O117" s="57">
        <v>13</v>
      </c>
      <c r="P117" s="58" t="s">
        <v>281</v>
      </c>
      <c r="Q117" s="56">
        <v>200</v>
      </c>
      <c r="R117" s="101"/>
      <c r="S117" s="101"/>
      <c r="T117" s="59">
        <v>0</v>
      </c>
      <c r="U117" s="60">
        <v>31700</v>
      </c>
      <c r="V117" s="60">
        <v>0</v>
      </c>
      <c r="W117" s="61">
        <v>0</v>
      </c>
      <c r="X117" s="146">
        <v>31700</v>
      </c>
      <c r="Y117" s="102">
        <v>0</v>
      </c>
      <c r="Z117" s="103"/>
      <c r="AA117" s="9"/>
      <c r="AB117" s="8">
        <v>31700</v>
      </c>
      <c r="AC117" s="6" t="s">
        <v>0</v>
      </c>
    </row>
    <row r="118" spans="1:29" ht="21.6" customHeight="1" x14ac:dyDescent="0.2">
      <c r="A118" s="7"/>
      <c r="B118" s="99" t="s">
        <v>13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100"/>
      <c r="M118" s="56">
        <v>810</v>
      </c>
      <c r="N118" s="57">
        <v>1</v>
      </c>
      <c r="O118" s="57">
        <v>13</v>
      </c>
      <c r="P118" s="58" t="s">
        <v>281</v>
      </c>
      <c r="Q118" s="56">
        <v>240</v>
      </c>
      <c r="R118" s="101"/>
      <c r="S118" s="101"/>
      <c r="T118" s="59">
        <v>0</v>
      </c>
      <c r="U118" s="60">
        <v>31700</v>
      </c>
      <c r="V118" s="60">
        <v>0</v>
      </c>
      <c r="W118" s="61">
        <v>0</v>
      </c>
      <c r="X118" s="146">
        <v>31700</v>
      </c>
      <c r="Y118" s="102">
        <v>0</v>
      </c>
      <c r="Z118" s="103"/>
      <c r="AA118" s="9"/>
      <c r="AB118" s="8">
        <v>31700</v>
      </c>
      <c r="AC118" s="6" t="s">
        <v>0</v>
      </c>
    </row>
    <row r="119" spans="1:29" ht="63" customHeight="1" x14ac:dyDescent="0.2">
      <c r="A119" s="7"/>
      <c r="B119" s="99" t="s">
        <v>279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100"/>
      <c r="M119" s="56">
        <v>810</v>
      </c>
      <c r="N119" s="57">
        <v>1</v>
      </c>
      <c r="O119" s="57">
        <v>13</v>
      </c>
      <c r="P119" s="58" t="s">
        <v>280</v>
      </c>
      <c r="Q119" s="56" t="s">
        <v>0</v>
      </c>
      <c r="R119" s="101"/>
      <c r="S119" s="101"/>
      <c r="T119" s="59">
        <v>0</v>
      </c>
      <c r="U119" s="60">
        <v>601000</v>
      </c>
      <c r="V119" s="60">
        <v>0</v>
      </c>
      <c r="W119" s="61">
        <v>0</v>
      </c>
      <c r="X119" s="146">
        <v>601000</v>
      </c>
      <c r="Y119" s="102">
        <v>0</v>
      </c>
      <c r="Z119" s="103"/>
      <c r="AA119" s="9"/>
      <c r="AB119" s="8">
        <v>601000</v>
      </c>
      <c r="AC119" s="6" t="s">
        <v>0</v>
      </c>
    </row>
    <row r="120" spans="1:29" ht="13.9" customHeight="1" x14ac:dyDescent="0.2">
      <c r="A120" s="7"/>
      <c r="B120" s="99" t="s">
        <v>40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100"/>
      <c r="M120" s="56">
        <v>810</v>
      </c>
      <c r="N120" s="57">
        <v>1</v>
      </c>
      <c r="O120" s="57">
        <v>13</v>
      </c>
      <c r="P120" s="58" t="s">
        <v>280</v>
      </c>
      <c r="Q120" s="56">
        <v>300</v>
      </c>
      <c r="R120" s="101"/>
      <c r="S120" s="101"/>
      <c r="T120" s="59">
        <v>0</v>
      </c>
      <c r="U120" s="60">
        <v>601000</v>
      </c>
      <c r="V120" s="60">
        <v>0</v>
      </c>
      <c r="W120" s="61">
        <v>0</v>
      </c>
      <c r="X120" s="146">
        <v>601000</v>
      </c>
      <c r="Y120" s="102">
        <v>0</v>
      </c>
      <c r="Z120" s="103"/>
      <c r="AA120" s="9"/>
      <c r="AB120" s="8">
        <v>601000</v>
      </c>
      <c r="AC120" s="6" t="s">
        <v>0</v>
      </c>
    </row>
    <row r="121" spans="1:29" ht="12.75" customHeight="1" x14ac:dyDescent="0.2">
      <c r="A121" s="7"/>
      <c r="B121" s="99" t="s">
        <v>241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100"/>
      <c r="M121" s="56">
        <v>810</v>
      </c>
      <c r="N121" s="57">
        <v>1</v>
      </c>
      <c r="O121" s="57">
        <v>13</v>
      </c>
      <c r="P121" s="58" t="s">
        <v>280</v>
      </c>
      <c r="Q121" s="56">
        <v>350</v>
      </c>
      <c r="R121" s="101"/>
      <c r="S121" s="101"/>
      <c r="T121" s="59">
        <v>0</v>
      </c>
      <c r="U121" s="60">
        <v>601000</v>
      </c>
      <c r="V121" s="60">
        <v>0</v>
      </c>
      <c r="W121" s="61">
        <v>0</v>
      </c>
      <c r="X121" s="146">
        <v>601000</v>
      </c>
      <c r="Y121" s="102">
        <v>0</v>
      </c>
      <c r="Z121" s="103"/>
      <c r="AA121" s="9"/>
      <c r="AB121" s="8">
        <v>601000</v>
      </c>
      <c r="AC121" s="6" t="s">
        <v>0</v>
      </c>
    </row>
    <row r="122" spans="1:29" ht="9" customHeight="1" x14ac:dyDescent="0.2">
      <c r="A122" s="7"/>
      <c r="B122" s="99" t="s">
        <v>9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100"/>
      <c r="M122" s="56">
        <v>810</v>
      </c>
      <c r="N122" s="57">
        <v>1</v>
      </c>
      <c r="O122" s="57">
        <v>13</v>
      </c>
      <c r="P122" s="58" t="s">
        <v>8</v>
      </c>
      <c r="Q122" s="56" t="s">
        <v>0</v>
      </c>
      <c r="R122" s="101"/>
      <c r="S122" s="101"/>
      <c r="T122" s="59">
        <v>4006586.86</v>
      </c>
      <c r="U122" s="60">
        <v>23790966.789999999</v>
      </c>
      <c r="V122" s="60">
        <v>2884392.29</v>
      </c>
      <c r="W122" s="61">
        <v>8331835.2300000004</v>
      </c>
      <c r="X122" s="146">
        <v>39013781.170000002</v>
      </c>
      <c r="Y122" s="102">
        <v>0</v>
      </c>
      <c r="Z122" s="103"/>
      <c r="AA122" s="9"/>
      <c r="AB122" s="8">
        <v>39013781.170000002</v>
      </c>
      <c r="AC122" s="6" t="s">
        <v>0</v>
      </c>
    </row>
    <row r="123" spans="1:29" ht="16.149999999999999" customHeight="1" x14ac:dyDescent="0.2">
      <c r="A123" s="7"/>
      <c r="B123" s="99" t="s">
        <v>49</v>
      </c>
      <c r="C123" s="99"/>
      <c r="D123" s="99"/>
      <c r="E123" s="99"/>
      <c r="F123" s="99"/>
      <c r="G123" s="99"/>
      <c r="H123" s="99"/>
      <c r="I123" s="99"/>
      <c r="J123" s="99"/>
      <c r="K123" s="99"/>
      <c r="L123" s="100"/>
      <c r="M123" s="56">
        <v>810</v>
      </c>
      <c r="N123" s="57">
        <v>1</v>
      </c>
      <c r="O123" s="57">
        <v>13</v>
      </c>
      <c r="P123" s="58" t="s">
        <v>48</v>
      </c>
      <c r="Q123" s="56" t="s">
        <v>0</v>
      </c>
      <c r="R123" s="101"/>
      <c r="S123" s="101"/>
      <c r="T123" s="59">
        <v>1109200</v>
      </c>
      <c r="U123" s="60">
        <v>1420757.2</v>
      </c>
      <c r="V123" s="60">
        <v>238200</v>
      </c>
      <c r="W123" s="61">
        <v>164133.23000000001</v>
      </c>
      <c r="X123" s="146">
        <v>2932290.43</v>
      </c>
      <c r="Y123" s="102">
        <v>0</v>
      </c>
      <c r="Z123" s="103"/>
      <c r="AA123" s="9"/>
      <c r="AB123" s="8">
        <v>2932290.43</v>
      </c>
      <c r="AC123" s="6" t="s">
        <v>0</v>
      </c>
    </row>
    <row r="124" spans="1:29" ht="25.15" customHeight="1" x14ac:dyDescent="0.2">
      <c r="A124" s="7"/>
      <c r="B124" s="99" t="s">
        <v>14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100"/>
      <c r="M124" s="56">
        <v>810</v>
      </c>
      <c r="N124" s="57">
        <v>1</v>
      </c>
      <c r="O124" s="57">
        <v>13</v>
      </c>
      <c r="P124" s="58" t="s">
        <v>48</v>
      </c>
      <c r="Q124" s="56">
        <v>200</v>
      </c>
      <c r="R124" s="101"/>
      <c r="S124" s="101"/>
      <c r="T124" s="59">
        <v>1107200</v>
      </c>
      <c r="U124" s="60">
        <v>1418757.2</v>
      </c>
      <c r="V124" s="60">
        <v>236200</v>
      </c>
      <c r="W124" s="61">
        <v>162333.23000000001</v>
      </c>
      <c r="X124" s="146">
        <v>2924490.43</v>
      </c>
      <c r="Y124" s="102">
        <v>0</v>
      </c>
      <c r="Z124" s="103"/>
      <c r="AA124" s="9"/>
      <c r="AB124" s="8">
        <v>2924490.43</v>
      </c>
      <c r="AC124" s="6" t="s">
        <v>0</v>
      </c>
    </row>
    <row r="125" spans="1:29" ht="22.15" customHeight="1" x14ac:dyDescent="0.2">
      <c r="A125" s="7"/>
      <c r="B125" s="99" t="s">
        <v>13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100"/>
      <c r="M125" s="56">
        <v>810</v>
      </c>
      <c r="N125" s="57">
        <v>1</v>
      </c>
      <c r="O125" s="57">
        <v>13</v>
      </c>
      <c r="P125" s="58" t="s">
        <v>48</v>
      </c>
      <c r="Q125" s="56">
        <v>240</v>
      </c>
      <c r="R125" s="101"/>
      <c r="S125" s="101"/>
      <c r="T125" s="59">
        <v>1107200</v>
      </c>
      <c r="U125" s="60">
        <v>1418757.2</v>
      </c>
      <c r="V125" s="60">
        <v>236200</v>
      </c>
      <c r="W125" s="61">
        <v>162333.23000000001</v>
      </c>
      <c r="X125" s="146">
        <v>2924490.43</v>
      </c>
      <c r="Y125" s="102">
        <v>0</v>
      </c>
      <c r="Z125" s="103"/>
      <c r="AA125" s="9"/>
      <c r="AB125" s="8">
        <v>2924490.43</v>
      </c>
      <c r="AC125" s="6" t="s">
        <v>0</v>
      </c>
    </row>
    <row r="126" spans="1:29" ht="12.75" customHeight="1" x14ac:dyDescent="0.2">
      <c r="A126" s="7"/>
      <c r="B126" s="99" t="s">
        <v>20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100"/>
      <c r="M126" s="56">
        <v>810</v>
      </c>
      <c r="N126" s="57">
        <v>1</v>
      </c>
      <c r="O126" s="57">
        <v>13</v>
      </c>
      <c r="P126" s="58" t="s">
        <v>48</v>
      </c>
      <c r="Q126" s="56">
        <v>800</v>
      </c>
      <c r="R126" s="101"/>
      <c r="S126" s="101"/>
      <c r="T126" s="59">
        <v>2000</v>
      </c>
      <c r="U126" s="60">
        <v>2000</v>
      </c>
      <c r="V126" s="60">
        <v>2000</v>
      </c>
      <c r="W126" s="61">
        <v>1800</v>
      </c>
      <c r="X126" s="146">
        <v>7800</v>
      </c>
      <c r="Y126" s="102">
        <v>0</v>
      </c>
      <c r="Z126" s="103"/>
      <c r="AA126" s="9"/>
      <c r="AB126" s="8">
        <v>7800</v>
      </c>
      <c r="AC126" s="6" t="s">
        <v>0</v>
      </c>
    </row>
    <row r="127" spans="1:29" ht="13.9" customHeight="1" x14ac:dyDescent="0.2">
      <c r="A127" s="7"/>
      <c r="B127" s="99" t="s">
        <v>19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100"/>
      <c r="M127" s="56">
        <v>810</v>
      </c>
      <c r="N127" s="57">
        <v>1</v>
      </c>
      <c r="O127" s="57">
        <v>13</v>
      </c>
      <c r="P127" s="58" t="s">
        <v>48</v>
      </c>
      <c r="Q127" s="56">
        <v>850</v>
      </c>
      <c r="R127" s="101"/>
      <c r="S127" s="101"/>
      <c r="T127" s="59">
        <v>2000</v>
      </c>
      <c r="U127" s="60">
        <v>2000</v>
      </c>
      <c r="V127" s="60">
        <v>2000</v>
      </c>
      <c r="W127" s="61">
        <v>1800</v>
      </c>
      <c r="X127" s="146">
        <v>7800</v>
      </c>
      <c r="Y127" s="102">
        <v>0</v>
      </c>
      <c r="Z127" s="103"/>
      <c r="AA127" s="9"/>
      <c r="AB127" s="8">
        <v>7800</v>
      </c>
      <c r="AC127" s="6" t="s">
        <v>0</v>
      </c>
    </row>
    <row r="128" spans="1:29" ht="17.45" customHeight="1" x14ac:dyDescent="0.2">
      <c r="A128" s="7"/>
      <c r="B128" s="99" t="s">
        <v>278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100"/>
      <c r="M128" s="56">
        <v>810</v>
      </c>
      <c r="N128" s="57">
        <v>1</v>
      </c>
      <c r="O128" s="57">
        <v>13</v>
      </c>
      <c r="P128" s="58" t="s">
        <v>276</v>
      </c>
      <c r="Q128" s="56" t="s">
        <v>0</v>
      </c>
      <c r="R128" s="101"/>
      <c r="S128" s="101"/>
      <c r="T128" s="59">
        <v>1165128.69</v>
      </c>
      <c r="U128" s="60">
        <v>925000</v>
      </c>
      <c r="V128" s="60">
        <v>1037500</v>
      </c>
      <c r="W128" s="61">
        <v>6226794</v>
      </c>
      <c r="X128" s="146">
        <v>9354422.6899999995</v>
      </c>
      <c r="Y128" s="102">
        <v>0</v>
      </c>
      <c r="Z128" s="103"/>
      <c r="AA128" s="9"/>
      <c r="AB128" s="8">
        <v>9354422.6899999995</v>
      </c>
      <c r="AC128" s="6" t="s">
        <v>0</v>
      </c>
    </row>
    <row r="129" spans="1:29" ht="33" customHeight="1" x14ac:dyDescent="0.2">
      <c r="A129" s="7"/>
      <c r="B129" s="99" t="s">
        <v>16</v>
      </c>
      <c r="C129" s="99"/>
      <c r="D129" s="99"/>
      <c r="E129" s="99"/>
      <c r="F129" s="99"/>
      <c r="G129" s="99"/>
      <c r="H129" s="99"/>
      <c r="I129" s="99"/>
      <c r="J129" s="99"/>
      <c r="K129" s="99"/>
      <c r="L129" s="100"/>
      <c r="M129" s="56">
        <v>810</v>
      </c>
      <c r="N129" s="57">
        <v>1</v>
      </c>
      <c r="O129" s="57">
        <v>13</v>
      </c>
      <c r="P129" s="58" t="s">
        <v>276</v>
      </c>
      <c r="Q129" s="56">
        <v>100</v>
      </c>
      <c r="R129" s="101"/>
      <c r="S129" s="101"/>
      <c r="T129" s="59">
        <v>123428.69</v>
      </c>
      <c r="U129" s="60">
        <v>0</v>
      </c>
      <c r="V129" s="60">
        <v>0</v>
      </c>
      <c r="W129" s="61">
        <v>5510994</v>
      </c>
      <c r="X129" s="146">
        <v>5634422.6900000004</v>
      </c>
      <c r="Y129" s="102">
        <v>0</v>
      </c>
      <c r="Z129" s="103"/>
      <c r="AA129" s="9"/>
      <c r="AB129" s="8">
        <v>5634422.6900000004</v>
      </c>
      <c r="AC129" s="6" t="s">
        <v>0</v>
      </c>
    </row>
    <row r="130" spans="1:29" ht="15.6" customHeight="1" x14ac:dyDescent="0.2">
      <c r="A130" s="7"/>
      <c r="B130" s="99" t="s">
        <v>15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100"/>
      <c r="M130" s="56">
        <v>810</v>
      </c>
      <c r="N130" s="57">
        <v>1</v>
      </c>
      <c r="O130" s="57">
        <v>13</v>
      </c>
      <c r="P130" s="58" t="s">
        <v>276</v>
      </c>
      <c r="Q130" s="56">
        <v>110</v>
      </c>
      <c r="R130" s="101"/>
      <c r="S130" s="101"/>
      <c r="T130" s="59">
        <v>123428.69</v>
      </c>
      <c r="U130" s="60">
        <v>0</v>
      </c>
      <c r="V130" s="60">
        <v>0</v>
      </c>
      <c r="W130" s="61">
        <v>5510994</v>
      </c>
      <c r="X130" s="146">
        <v>5634422.6900000004</v>
      </c>
      <c r="Y130" s="102">
        <v>0</v>
      </c>
      <c r="Z130" s="103"/>
      <c r="AA130" s="9"/>
      <c r="AB130" s="8">
        <v>5634422.6900000004</v>
      </c>
      <c r="AC130" s="6" t="s">
        <v>0</v>
      </c>
    </row>
    <row r="131" spans="1:29" ht="22.15" customHeight="1" x14ac:dyDescent="0.2">
      <c r="A131" s="7"/>
      <c r="B131" s="99" t="s">
        <v>14</v>
      </c>
      <c r="C131" s="99"/>
      <c r="D131" s="99"/>
      <c r="E131" s="99"/>
      <c r="F131" s="99"/>
      <c r="G131" s="99"/>
      <c r="H131" s="99"/>
      <c r="I131" s="99"/>
      <c r="J131" s="99"/>
      <c r="K131" s="99"/>
      <c r="L131" s="100"/>
      <c r="M131" s="56">
        <v>810</v>
      </c>
      <c r="N131" s="57">
        <v>1</v>
      </c>
      <c r="O131" s="57">
        <v>13</v>
      </c>
      <c r="P131" s="58" t="s">
        <v>276</v>
      </c>
      <c r="Q131" s="56">
        <v>200</v>
      </c>
      <c r="R131" s="101"/>
      <c r="S131" s="101"/>
      <c r="T131" s="59">
        <v>941700</v>
      </c>
      <c r="U131" s="60">
        <v>835000</v>
      </c>
      <c r="V131" s="60">
        <v>877500</v>
      </c>
      <c r="W131" s="61">
        <v>715800</v>
      </c>
      <c r="X131" s="146">
        <v>3370000</v>
      </c>
      <c r="Y131" s="102">
        <v>0</v>
      </c>
      <c r="Z131" s="103"/>
      <c r="AA131" s="9"/>
      <c r="AB131" s="8">
        <v>3370000</v>
      </c>
      <c r="AC131" s="6" t="s">
        <v>0</v>
      </c>
    </row>
    <row r="132" spans="1:29" ht="22.9" customHeight="1" x14ac:dyDescent="0.2">
      <c r="A132" s="7"/>
      <c r="B132" s="99" t="s">
        <v>13</v>
      </c>
      <c r="C132" s="99"/>
      <c r="D132" s="99"/>
      <c r="E132" s="99"/>
      <c r="F132" s="99"/>
      <c r="G132" s="99"/>
      <c r="H132" s="99"/>
      <c r="I132" s="99"/>
      <c r="J132" s="99"/>
      <c r="K132" s="99"/>
      <c r="L132" s="100"/>
      <c r="M132" s="56">
        <v>810</v>
      </c>
      <c r="N132" s="57">
        <v>1</v>
      </c>
      <c r="O132" s="57">
        <v>13</v>
      </c>
      <c r="P132" s="58" t="s">
        <v>276</v>
      </c>
      <c r="Q132" s="56">
        <v>240</v>
      </c>
      <c r="R132" s="101"/>
      <c r="S132" s="101"/>
      <c r="T132" s="59">
        <v>941700</v>
      </c>
      <c r="U132" s="60">
        <v>835000</v>
      </c>
      <c r="V132" s="60">
        <v>877500</v>
      </c>
      <c r="W132" s="61">
        <v>715800</v>
      </c>
      <c r="X132" s="146">
        <v>3370000</v>
      </c>
      <c r="Y132" s="102">
        <v>0</v>
      </c>
      <c r="Z132" s="103"/>
      <c r="AA132" s="9"/>
      <c r="AB132" s="8">
        <v>3370000</v>
      </c>
      <c r="AC132" s="6" t="s">
        <v>0</v>
      </c>
    </row>
    <row r="133" spans="1:29" ht="9" customHeight="1" x14ac:dyDescent="0.2">
      <c r="A133" s="7"/>
      <c r="B133" s="99" t="s">
        <v>40</v>
      </c>
      <c r="C133" s="99"/>
      <c r="D133" s="99"/>
      <c r="E133" s="99"/>
      <c r="F133" s="99"/>
      <c r="G133" s="99"/>
      <c r="H133" s="99"/>
      <c r="I133" s="99"/>
      <c r="J133" s="99"/>
      <c r="K133" s="99"/>
      <c r="L133" s="100"/>
      <c r="M133" s="56">
        <v>810</v>
      </c>
      <c r="N133" s="57">
        <v>1</v>
      </c>
      <c r="O133" s="57">
        <v>13</v>
      </c>
      <c r="P133" s="58" t="s">
        <v>276</v>
      </c>
      <c r="Q133" s="56">
        <v>300</v>
      </c>
      <c r="R133" s="101"/>
      <c r="S133" s="101"/>
      <c r="T133" s="59">
        <v>100000</v>
      </c>
      <c r="U133" s="60">
        <v>50000</v>
      </c>
      <c r="V133" s="60">
        <v>160000</v>
      </c>
      <c r="W133" s="61">
        <v>0</v>
      </c>
      <c r="X133" s="146">
        <v>310000</v>
      </c>
      <c r="Y133" s="102">
        <v>0</v>
      </c>
      <c r="Z133" s="103"/>
      <c r="AA133" s="9"/>
      <c r="AB133" s="8">
        <v>310000</v>
      </c>
      <c r="AC133" s="6" t="s">
        <v>0</v>
      </c>
    </row>
    <row r="134" spans="1:29" ht="12.75" customHeight="1" x14ac:dyDescent="0.2">
      <c r="A134" s="7"/>
      <c r="B134" s="99" t="s">
        <v>277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100"/>
      <c r="M134" s="56">
        <v>810</v>
      </c>
      <c r="N134" s="57">
        <v>1</v>
      </c>
      <c r="O134" s="57">
        <v>13</v>
      </c>
      <c r="P134" s="58" t="s">
        <v>276</v>
      </c>
      <c r="Q134" s="56">
        <v>340</v>
      </c>
      <c r="R134" s="101"/>
      <c r="S134" s="101"/>
      <c r="T134" s="59">
        <v>0</v>
      </c>
      <c r="U134" s="60">
        <v>0</v>
      </c>
      <c r="V134" s="60">
        <v>15000</v>
      </c>
      <c r="W134" s="61">
        <v>0</v>
      </c>
      <c r="X134" s="146">
        <v>15000</v>
      </c>
      <c r="Y134" s="102">
        <v>0</v>
      </c>
      <c r="Z134" s="103"/>
      <c r="AA134" s="9"/>
      <c r="AB134" s="8">
        <v>15000</v>
      </c>
      <c r="AC134" s="6" t="s">
        <v>0</v>
      </c>
    </row>
    <row r="135" spans="1:29" ht="12.75" customHeight="1" x14ac:dyDescent="0.2">
      <c r="A135" s="7"/>
      <c r="B135" s="99" t="s">
        <v>241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100"/>
      <c r="M135" s="56">
        <v>810</v>
      </c>
      <c r="N135" s="57">
        <v>1</v>
      </c>
      <c r="O135" s="57">
        <v>13</v>
      </c>
      <c r="P135" s="58" t="s">
        <v>276</v>
      </c>
      <c r="Q135" s="56">
        <v>350</v>
      </c>
      <c r="R135" s="101"/>
      <c r="S135" s="101"/>
      <c r="T135" s="59">
        <v>100000</v>
      </c>
      <c r="U135" s="60">
        <v>50000</v>
      </c>
      <c r="V135" s="60">
        <v>145000</v>
      </c>
      <c r="W135" s="61">
        <v>0</v>
      </c>
      <c r="X135" s="146">
        <v>295000</v>
      </c>
      <c r="Y135" s="102">
        <v>0</v>
      </c>
      <c r="Z135" s="103"/>
      <c r="AA135" s="9"/>
      <c r="AB135" s="8">
        <v>295000</v>
      </c>
      <c r="AC135" s="6" t="s">
        <v>0</v>
      </c>
    </row>
    <row r="136" spans="1:29" ht="12.75" customHeight="1" x14ac:dyDescent="0.2">
      <c r="A136" s="7"/>
      <c r="B136" s="99" t="s">
        <v>20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100"/>
      <c r="M136" s="56">
        <v>810</v>
      </c>
      <c r="N136" s="57">
        <v>1</v>
      </c>
      <c r="O136" s="57">
        <v>13</v>
      </c>
      <c r="P136" s="58" t="s">
        <v>276</v>
      </c>
      <c r="Q136" s="56">
        <v>800</v>
      </c>
      <c r="R136" s="101"/>
      <c r="S136" s="101"/>
      <c r="T136" s="59">
        <v>0</v>
      </c>
      <c r="U136" s="60">
        <v>40000</v>
      </c>
      <c r="V136" s="60">
        <v>0</v>
      </c>
      <c r="W136" s="61">
        <v>0</v>
      </c>
      <c r="X136" s="146">
        <v>40000</v>
      </c>
      <c r="Y136" s="102">
        <v>0</v>
      </c>
      <c r="Z136" s="103"/>
      <c r="AA136" s="9"/>
      <c r="AB136" s="8">
        <v>40000</v>
      </c>
      <c r="AC136" s="6" t="s">
        <v>0</v>
      </c>
    </row>
    <row r="137" spans="1:29" ht="10.9" customHeight="1" x14ac:dyDescent="0.2">
      <c r="A137" s="7"/>
      <c r="B137" s="99" t="s">
        <v>19</v>
      </c>
      <c r="C137" s="99"/>
      <c r="D137" s="99"/>
      <c r="E137" s="99"/>
      <c r="F137" s="99"/>
      <c r="G137" s="99"/>
      <c r="H137" s="99"/>
      <c r="I137" s="99"/>
      <c r="J137" s="99"/>
      <c r="K137" s="99"/>
      <c r="L137" s="100"/>
      <c r="M137" s="56">
        <v>810</v>
      </c>
      <c r="N137" s="57">
        <v>1</v>
      </c>
      <c r="O137" s="57">
        <v>13</v>
      </c>
      <c r="P137" s="58" t="s">
        <v>276</v>
      </c>
      <c r="Q137" s="56">
        <v>850</v>
      </c>
      <c r="R137" s="101"/>
      <c r="S137" s="101"/>
      <c r="T137" s="59">
        <v>0</v>
      </c>
      <c r="U137" s="60">
        <v>40000</v>
      </c>
      <c r="V137" s="60">
        <v>0</v>
      </c>
      <c r="W137" s="61">
        <v>0</v>
      </c>
      <c r="X137" s="146">
        <v>40000</v>
      </c>
      <c r="Y137" s="102">
        <v>0</v>
      </c>
      <c r="Z137" s="103"/>
      <c r="AA137" s="9"/>
      <c r="AB137" s="8">
        <v>40000</v>
      </c>
      <c r="AC137" s="6" t="s">
        <v>0</v>
      </c>
    </row>
    <row r="138" spans="1:29" ht="23.45" customHeight="1" x14ac:dyDescent="0.2">
      <c r="A138" s="7"/>
      <c r="B138" s="99" t="s">
        <v>275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100"/>
      <c r="M138" s="56">
        <v>810</v>
      </c>
      <c r="N138" s="57">
        <v>1</v>
      </c>
      <c r="O138" s="57">
        <v>13</v>
      </c>
      <c r="P138" s="58" t="s">
        <v>274</v>
      </c>
      <c r="Q138" s="56" t="s">
        <v>0</v>
      </c>
      <c r="R138" s="101"/>
      <c r="S138" s="101"/>
      <c r="T138" s="59">
        <v>367073.19</v>
      </c>
      <c r="U138" s="60">
        <v>1747951.9</v>
      </c>
      <c r="V138" s="60">
        <v>1201046</v>
      </c>
      <c r="W138" s="61">
        <v>1920782.05</v>
      </c>
      <c r="X138" s="146">
        <v>5236853.1399999997</v>
      </c>
      <c r="Y138" s="102">
        <v>0</v>
      </c>
      <c r="Z138" s="103"/>
      <c r="AA138" s="9"/>
      <c r="AB138" s="8">
        <v>5236853.1399999997</v>
      </c>
      <c r="AC138" s="6" t="s">
        <v>0</v>
      </c>
    </row>
    <row r="139" spans="1:29" ht="39.6" customHeight="1" x14ac:dyDescent="0.2">
      <c r="A139" s="7"/>
      <c r="B139" s="99" t="s">
        <v>16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100"/>
      <c r="M139" s="56">
        <v>810</v>
      </c>
      <c r="N139" s="57">
        <v>1</v>
      </c>
      <c r="O139" s="57">
        <v>13</v>
      </c>
      <c r="P139" s="58" t="s">
        <v>274</v>
      </c>
      <c r="Q139" s="56">
        <v>100</v>
      </c>
      <c r="R139" s="101"/>
      <c r="S139" s="101"/>
      <c r="T139" s="59">
        <v>335294.12</v>
      </c>
      <c r="U139" s="60">
        <v>1105876.3799999999</v>
      </c>
      <c r="V139" s="60">
        <v>882600</v>
      </c>
      <c r="W139" s="61">
        <v>1763550.05</v>
      </c>
      <c r="X139" s="146">
        <v>4087320.55</v>
      </c>
      <c r="Y139" s="102">
        <v>0</v>
      </c>
      <c r="Z139" s="103"/>
      <c r="AA139" s="9"/>
      <c r="AB139" s="8">
        <v>4087320.55</v>
      </c>
      <c r="AC139" s="6" t="s">
        <v>0</v>
      </c>
    </row>
    <row r="140" spans="1:29" ht="15.6" customHeight="1" x14ac:dyDescent="0.2">
      <c r="A140" s="7"/>
      <c r="B140" s="99" t="s">
        <v>15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100"/>
      <c r="M140" s="56">
        <v>810</v>
      </c>
      <c r="N140" s="57">
        <v>1</v>
      </c>
      <c r="O140" s="57">
        <v>13</v>
      </c>
      <c r="P140" s="58" t="s">
        <v>274</v>
      </c>
      <c r="Q140" s="56">
        <v>110</v>
      </c>
      <c r="R140" s="101"/>
      <c r="S140" s="101"/>
      <c r="T140" s="59">
        <v>335294.12</v>
      </c>
      <c r="U140" s="60">
        <v>1105876.3799999999</v>
      </c>
      <c r="V140" s="60">
        <v>882600</v>
      </c>
      <c r="W140" s="61">
        <v>1763550.05</v>
      </c>
      <c r="X140" s="146">
        <v>4087320.55</v>
      </c>
      <c r="Y140" s="102">
        <v>0</v>
      </c>
      <c r="Z140" s="103"/>
      <c r="AA140" s="9"/>
      <c r="AB140" s="8">
        <v>4087320.55</v>
      </c>
      <c r="AC140" s="6" t="s">
        <v>0</v>
      </c>
    </row>
    <row r="141" spans="1:29" ht="19.899999999999999" customHeight="1" x14ac:dyDescent="0.2">
      <c r="A141" s="7"/>
      <c r="B141" s="99" t="s">
        <v>14</v>
      </c>
      <c r="C141" s="99"/>
      <c r="D141" s="99"/>
      <c r="E141" s="99"/>
      <c r="F141" s="99"/>
      <c r="G141" s="99"/>
      <c r="H141" s="99"/>
      <c r="I141" s="99"/>
      <c r="J141" s="99"/>
      <c r="K141" s="99"/>
      <c r="L141" s="100"/>
      <c r="M141" s="56">
        <v>810</v>
      </c>
      <c r="N141" s="57">
        <v>1</v>
      </c>
      <c r="O141" s="57">
        <v>13</v>
      </c>
      <c r="P141" s="58" t="s">
        <v>274</v>
      </c>
      <c r="Q141" s="56">
        <v>200</v>
      </c>
      <c r="R141" s="101"/>
      <c r="S141" s="101"/>
      <c r="T141" s="59">
        <v>31779.07</v>
      </c>
      <c r="U141" s="60">
        <v>639075.52</v>
      </c>
      <c r="V141" s="60">
        <v>318446</v>
      </c>
      <c r="W141" s="61">
        <v>157232</v>
      </c>
      <c r="X141" s="146">
        <v>1146532.5899999999</v>
      </c>
      <c r="Y141" s="102">
        <v>0</v>
      </c>
      <c r="Z141" s="103"/>
      <c r="AA141" s="9"/>
      <c r="AB141" s="8">
        <v>1146532.5900000001</v>
      </c>
      <c r="AC141" s="6" t="s">
        <v>0</v>
      </c>
    </row>
    <row r="142" spans="1:29" ht="25.9" customHeight="1" x14ac:dyDescent="0.2">
      <c r="A142" s="7"/>
      <c r="B142" s="99" t="s">
        <v>13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100"/>
      <c r="M142" s="56">
        <v>810</v>
      </c>
      <c r="N142" s="57">
        <v>1</v>
      </c>
      <c r="O142" s="57">
        <v>13</v>
      </c>
      <c r="P142" s="58" t="s">
        <v>274</v>
      </c>
      <c r="Q142" s="56">
        <v>240</v>
      </c>
      <c r="R142" s="101"/>
      <c r="S142" s="101"/>
      <c r="T142" s="59">
        <v>31779.07</v>
      </c>
      <c r="U142" s="60">
        <v>639075.52</v>
      </c>
      <c r="V142" s="60">
        <v>318446</v>
      </c>
      <c r="W142" s="61">
        <v>157232</v>
      </c>
      <c r="X142" s="146">
        <v>1146532.5899999999</v>
      </c>
      <c r="Y142" s="102">
        <v>0</v>
      </c>
      <c r="Z142" s="103"/>
      <c r="AA142" s="9"/>
      <c r="AB142" s="8">
        <v>1146532.5900000001</v>
      </c>
      <c r="AC142" s="6" t="s">
        <v>0</v>
      </c>
    </row>
    <row r="143" spans="1:29" ht="12.75" customHeight="1" x14ac:dyDescent="0.2">
      <c r="A143" s="7"/>
      <c r="B143" s="99" t="s">
        <v>20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100"/>
      <c r="M143" s="56">
        <v>810</v>
      </c>
      <c r="N143" s="57">
        <v>1</v>
      </c>
      <c r="O143" s="57">
        <v>13</v>
      </c>
      <c r="P143" s="58" t="s">
        <v>274</v>
      </c>
      <c r="Q143" s="56">
        <v>800</v>
      </c>
      <c r="R143" s="101"/>
      <c r="S143" s="101"/>
      <c r="T143" s="59">
        <v>0</v>
      </c>
      <c r="U143" s="60">
        <v>3000</v>
      </c>
      <c r="V143" s="60">
        <v>0</v>
      </c>
      <c r="W143" s="61">
        <v>0</v>
      </c>
      <c r="X143" s="146">
        <v>3000</v>
      </c>
      <c r="Y143" s="102">
        <v>0</v>
      </c>
      <c r="Z143" s="103"/>
      <c r="AA143" s="9"/>
      <c r="AB143" s="8">
        <v>3000</v>
      </c>
      <c r="AC143" s="6" t="s">
        <v>0</v>
      </c>
    </row>
    <row r="144" spans="1:29" ht="12.6" customHeight="1" x14ac:dyDescent="0.2">
      <c r="A144" s="7"/>
      <c r="B144" s="99" t="s">
        <v>19</v>
      </c>
      <c r="C144" s="99"/>
      <c r="D144" s="99"/>
      <c r="E144" s="99"/>
      <c r="F144" s="99"/>
      <c r="G144" s="99"/>
      <c r="H144" s="99"/>
      <c r="I144" s="99"/>
      <c r="J144" s="99"/>
      <c r="K144" s="99"/>
      <c r="L144" s="100"/>
      <c r="M144" s="56">
        <v>810</v>
      </c>
      <c r="N144" s="57">
        <v>1</v>
      </c>
      <c r="O144" s="57">
        <v>13</v>
      </c>
      <c r="P144" s="58" t="s">
        <v>274</v>
      </c>
      <c r="Q144" s="56">
        <v>850</v>
      </c>
      <c r="R144" s="101"/>
      <c r="S144" s="101"/>
      <c r="T144" s="59">
        <v>0</v>
      </c>
      <c r="U144" s="60">
        <v>3000</v>
      </c>
      <c r="V144" s="60">
        <v>0</v>
      </c>
      <c r="W144" s="61">
        <v>0</v>
      </c>
      <c r="X144" s="146">
        <v>3000</v>
      </c>
      <c r="Y144" s="102">
        <v>0</v>
      </c>
      <c r="Z144" s="103"/>
      <c r="AA144" s="9"/>
      <c r="AB144" s="8">
        <v>3000</v>
      </c>
      <c r="AC144" s="6" t="s">
        <v>0</v>
      </c>
    </row>
    <row r="145" spans="1:29" ht="22.15" customHeight="1" x14ac:dyDescent="0.2">
      <c r="A145" s="7"/>
      <c r="B145" s="99" t="s">
        <v>273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100"/>
      <c r="M145" s="56">
        <v>810</v>
      </c>
      <c r="N145" s="57">
        <v>1</v>
      </c>
      <c r="O145" s="57">
        <v>13</v>
      </c>
      <c r="P145" s="58" t="s">
        <v>272</v>
      </c>
      <c r="Q145" s="56" t="s">
        <v>0</v>
      </c>
      <c r="R145" s="101"/>
      <c r="S145" s="101"/>
      <c r="T145" s="59">
        <v>0</v>
      </c>
      <c r="U145" s="60">
        <v>8370736.6600000001</v>
      </c>
      <c r="V145" s="60">
        <v>0</v>
      </c>
      <c r="W145" s="61">
        <v>0</v>
      </c>
      <c r="X145" s="146">
        <v>8370736.6600000001</v>
      </c>
      <c r="Y145" s="102">
        <v>0</v>
      </c>
      <c r="Z145" s="103"/>
      <c r="AA145" s="9"/>
      <c r="AB145" s="8">
        <v>8370736.6600000001</v>
      </c>
      <c r="AC145" s="6" t="s">
        <v>0</v>
      </c>
    </row>
    <row r="146" spans="1:29" ht="36" customHeight="1" x14ac:dyDescent="0.2">
      <c r="A146" s="7"/>
      <c r="B146" s="99" t="s">
        <v>16</v>
      </c>
      <c r="C146" s="99"/>
      <c r="D146" s="99"/>
      <c r="E146" s="99"/>
      <c r="F146" s="99"/>
      <c r="G146" s="99"/>
      <c r="H146" s="99"/>
      <c r="I146" s="99"/>
      <c r="J146" s="99"/>
      <c r="K146" s="99"/>
      <c r="L146" s="100"/>
      <c r="M146" s="56">
        <v>810</v>
      </c>
      <c r="N146" s="57">
        <v>1</v>
      </c>
      <c r="O146" s="57">
        <v>13</v>
      </c>
      <c r="P146" s="58" t="s">
        <v>272</v>
      </c>
      <c r="Q146" s="56">
        <v>100</v>
      </c>
      <c r="R146" s="101"/>
      <c r="S146" s="101"/>
      <c r="T146" s="59">
        <v>0</v>
      </c>
      <c r="U146" s="60">
        <v>7170027.96</v>
      </c>
      <c r="V146" s="60">
        <v>0</v>
      </c>
      <c r="W146" s="61">
        <v>0</v>
      </c>
      <c r="X146" s="146">
        <v>7170027.96</v>
      </c>
      <c r="Y146" s="102">
        <v>0</v>
      </c>
      <c r="Z146" s="103"/>
      <c r="AA146" s="9"/>
      <c r="AB146" s="8">
        <v>7170027.96</v>
      </c>
      <c r="AC146" s="6" t="s">
        <v>0</v>
      </c>
    </row>
    <row r="147" spans="1:29" ht="15.6" customHeight="1" x14ac:dyDescent="0.2">
      <c r="A147" s="7"/>
      <c r="B147" s="99" t="s">
        <v>15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100"/>
      <c r="M147" s="56">
        <v>810</v>
      </c>
      <c r="N147" s="57">
        <v>1</v>
      </c>
      <c r="O147" s="57">
        <v>13</v>
      </c>
      <c r="P147" s="58" t="s">
        <v>272</v>
      </c>
      <c r="Q147" s="56">
        <v>110</v>
      </c>
      <c r="R147" s="101"/>
      <c r="S147" s="101"/>
      <c r="T147" s="59">
        <v>0</v>
      </c>
      <c r="U147" s="60">
        <v>7170027.96</v>
      </c>
      <c r="V147" s="60">
        <v>0</v>
      </c>
      <c r="W147" s="61">
        <v>0</v>
      </c>
      <c r="X147" s="146">
        <v>7170027.96</v>
      </c>
      <c r="Y147" s="102">
        <v>0</v>
      </c>
      <c r="Z147" s="103"/>
      <c r="AA147" s="9"/>
      <c r="AB147" s="8">
        <v>7170027.96</v>
      </c>
      <c r="AC147" s="6" t="s">
        <v>0</v>
      </c>
    </row>
    <row r="148" spans="1:29" ht="25.15" customHeight="1" x14ac:dyDescent="0.2">
      <c r="A148" s="7"/>
      <c r="B148" s="99" t="s">
        <v>14</v>
      </c>
      <c r="C148" s="99"/>
      <c r="D148" s="99"/>
      <c r="E148" s="99"/>
      <c r="F148" s="99"/>
      <c r="G148" s="99"/>
      <c r="H148" s="99"/>
      <c r="I148" s="99"/>
      <c r="J148" s="99"/>
      <c r="K148" s="99"/>
      <c r="L148" s="100"/>
      <c r="M148" s="56">
        <v>810</v>
      </c>
      <c r="N148" s="57">
        <v>1</v>
      </c>
      <c r="O148" s="57">
        <v>13</v>
      </c>
      <c r="P148" s="58" t="s">
        <v>272</v>
      </c>
      <c r="Q148" s="56">
        <v>200</v>
      </c>
      <c r="R148" s="101"/>
      <c r="S148" s="101"/>
      <c r="T148" s="59">
        <v>0</v>
      </c>
      <c r="U148" s="60">
        <v>1156248.7</v>
      </c>
      <c r="V148" s="60">
        <v>0</v>
      </c>
      <c r="W148" s="61">
        <v>0</v>
      </c>
      <c r="X148" s="146">
        <v>1156248.7</v>
      </c>
      <c r="Y148" s="102">
        <v>0</v>
      </c>
      <c r="Z148" s="103"/>
      <c r="AA148" s="9"/>
      <c r="AB148" s="8">
        <v>1156248.7</v>
      </c>
      <c r="AC148" s="6" t="s">
        <v>0</v>
      </c>
    </row>
    <row r="149" spans="1:29" ht="22.9" customHeight="1" x14ac:dyDescent="0.2">
      <c r="A149" s="7"/>
      <c r="B149" s="99" t="s">
        <v>13</v>
      </c>
      <c r="C149" s="99"/>
      <c r="D149" s="99"/>
      <c r="E149" s="99"/>
      <c r="F149" s="99"/>
      <c r="G149" s="99"/>
      <c r="H149" s="99"/>
      <c r="I149" s="99"/>
      <c r="J149" s="99"/>
      <c r="K149" s="99"/>
      <c r="L149" s="100"/>
      <c r="M149" s="56">
        <v>810</v>
      </c>
      <c r="N149" s="57">
        <v>1</v>
      </c>
      <c r="O149" s="57">
        <v>13</v>
      </c>
      <c r="P149" s="58" t="s">
        <v>272</v>
      </c>
      <c r="Q149" s="56">
        <v>240</v>
      </c>
      <c r="R149" s="101"/>
      <c r="S149" s="101"/>
      <c r="T149" s="59">
        <v>0</v>
      </c>
      <c r="U149" s="60">
        <v>1156248.7</v>
      </c>
      <c r="V149" s="60">
        <v>0</v>
      </c>
      <c r="W149" s="61">
        <v>0</v>
      </c>
      <c r="X149" s="146">
        <v>1156248.7</v>
      </c>
      <c r="Y149" s="102">
        <v>0</v>
      </c>
      <c r="Z149" s="103"/>
      <c r="AA149" s="9"/>
      <c r="AB149" s="8">
        <v>1156248.7</v>
      </c>
      <c r="AC149" s="6" t="s">
        <v>0</v>
      </c>
    </row>
    <row r="150" spans="1:29" ht="12.75" customHeight="1" x14ac:dyDescent="0.2">
      <c r="A150" s="7"/>
      <c r="B150" s="99" t="s">
        <v>20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100"/>
      <c r="M150" s="56">
        <v>810</v>
      </c>
      <c r="N150" s="57">
        <v>1</v>
      </c>
      <c r="O150" s="57">
        <v>13</v>
      </c>
      <c r="P150" s="58" t="s">
        <v>272</v>
      </c>
      <c r="Q150" s="56">
        <v>800</v>
      </c>
      <c r="R150" s="101"/>
      <c r="S150" s="101"/>
      <c r="T150" s="59">
        <v>0</v>
      </c>
      <c r="U150" s="60">
        <v>44460</v>
      </c>
      <c r="V150" s="60">
        <v>0</v>
      </c>
      <c r="W150" s="61">
        <v>0</v>
      </c>
      <c r="X150" s="146">
        <v>44460</v>
      </c>
      <c r="Y150" s="102">
        <v>0</v>
      </c>
      <c r="Z150" s="103"/>
      <c r="AA150" s="9"/>
      <c r="AB150" s="8">
        <v>44460</v>
      </c>
      <c r="AC150" s="6" t="s">
        <v>0</v>
      </c>
    </row>
    <row r="151" spans="1:29" ht="13.9" customHeight="1" x14ac:dyDescent="0.2">
      <c r="A151" s="7"/>
      <c r="B151" s="99" t="s">
        <v>19</v>
      </c>
      <c r="C151" s="99"/>
      <c r="D151" s="99"/>
      <c r="E151" s="99"/>
      <c r="F151" s="99"/>
      <c r="G151" s="99"/>
      <c r="H151" s="99"/>
      <c r="I151" s="99"/>
      <c r="J151" s="99"/>
      <c r="K151" s="99"/>
      <c r="L151" s="100"/>
      <c r="M151" s="56">
        <v>810</v>
      </c>
      <c r="N151" s="57">
        <v>1</v>
      </c>
      <c r="O151" s="57">
        <v>13</v>
      </c>
      <c r="P151" s="58" t="s">
        <v>272</v>
      </c>
      <c r="Q151" s="56">
        <v>850</v>
      </c>
      <c r="R151" s="101"/>
      <c r="S151" s="101"/>
      <c r="T151" s="59">
        <v>0</v>
      </c>
      <c r="U151" s="60">
        <v>44460</v>
      </c>
      <c r="V151" s="60">
        <v>0</v>
      </c>
      <c r="W151" s="61">
        <v>0</v>
      </c>
      <c r="X151" s="146">
        <v>44460</v>
      </c>
      <c r="Y151" s="102">
        <v>0</v>
      </c>
      <c r="Z151" s="103"/>
      <c r="AA151" s="9"/>
      <c r="AB151" s="8">
        <v>44460</v>
      </c>
      <c r="AC151" s="6" t="s">
        <v>0</v>
      </c>
    </row>
    <row r="152" spans="1:29" ht="25.15" customHeight="1" x14ac:dyDescent="0.2">
      <c r="A152" s="7"/>
      <c r="B152" s="99" t="s">
        <v>271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100"/>
      <c r="M152" s="56">
        <v>810</v>
      </c>
      <c r="N152" s="57">
        <v>1</v>
      </c>
      <c r="O152" s="57">
        <v>13</v>
      </c>
      <c r="P152" s="58" t="s">
        <v>270</v>
      </c>
      <c r="Q152" s="56" t="s">
        <v>0</v>
      </c>
      <c r="R152" s="101"/>
      <c r="S152" s="101"/>
      <c r="T152" s="59">
        <v>0</v>
      </c>
      <c r="U152" s="60">
        <v>5456889.9500000002</v>
      </c>
      <c r="V152" s="60">
        <v>0</v>
      </c>
      <c r="W152" s="61">
        <v>0</v>
      </c>
      <c r="X152" s="146">
        <v>5456889.9500000002</v>
      </c>
      <c r="Y152" s="102">
        <v>0</v>
      </c>
      <c r="Z152" s="103"/>
      <c r="AA152" s="9"/>
      <c r="AB152" s="8">
        <v>5456889.9500000002</v>
      </c>
      <c r="AC152" s="6" t="s">
        <v>0</v>
      </c>
    </row>
    <row r="153" spans="1:29" ht="39.6" customHeight="1" x14ac:dyDescent="0.2">
      <c r="A153" s="7"/>
      <c r="B153" s="99" t="s">
        <v>16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100"/>
      <c r="M153" s="56">
        <v>810</v>
      </c>
      <c r="N153" s="57">
        <v>1</v>
      </c>
      <c r="O153" s="57">
        <v>13</v>
      </c>
      <c r="P153" s="58" t="s">
        <v>270</v>
      </c>
      <c r="Q153" s="56">
        <v>100</v>
      </c>
      <c r="R153" s="101"/>
      <c r="S153" s="101"/>
      <c r="T153" s="59">
        <v>0</v>
      </c>
      <c r="U153" s="60">
        <v>4123841.63</v>
      </c>
      <c r="V153" s="60">
        <v>0</v>
      </c>
      <c r="W153" s="61">
        <v>0</v>
      </c>
      <c r="X153" s="146">
        <v>4123841.63</v>
      </c>
      <c r="Y153" s="102">
        <v>0</v>
      </c>
      <c r="Z153" s="103"/>
      <c r="AA153" s="9"/>
      <c r="AB153" s="8">
        <v>4123841.63</v>
      </c>
      <c r="AC153" s="6" t="s">
        <v>0</v>
      </c>
    </row>
    <row r="154" spans="1:29" ht="13.9" customHeight="1" x14ac:dyDescent="0.2">
      <c r="A154" s="7"/>
      <c r="B154" s="99" t="s">
        <v>15</v>
      </c>
      <c r="C154" s="99"/>
      <c r="D154" s="99"/>
      <c r="E154" s="99"/>
      <c r="F154" s="99"/>
      <c r="G154" s="99"/>
      <c r="H154" s="99"/>
      <c r="I154" s="99"/>
      <c r="J154" s="99"/>
      <c r="K154" s="99"/>
      <c r="L154" s="100"/>
      <c r="M154" s="56">
        <v>810</v>
      </c>
      <c r="N154" s="57">
        <v>1</v>
      </c>
      <c r="O154" s="57">
        <v>13</v>
      </c>
      <c r="P154" s="58" t="s">
        <v>270</v>
      </c>
      <c r="Q154" s="56">
        <v>110</v>
      </c>
      <c r="R154" s="101"/>
      <c r="S154" s="101"/>
      <c r="T154" s="59">
        <v>0</v>
      </c>
      <c r="U154" s="60">
        <v>4123841.63</v>
      </c>
      <c r="V154" s="60">
        <v>0</v>
      </c>
      <c r="W154" s="61">
        <v>0</v>
      </c>
      <c r="X154" s="146">
        <v>4123841.63</v>
      </c>
      <c r="Y154" s="102">
        <v>0</v>
      </c>
      <c r="Z154" s="103"/>
      <c r="AA154" s="9"/>
      <c r="AB154" s="8">
        <v>4123841.63</v>
      </c>
      <c r="AC154" s="6" t="s">
        <v>0</v>
      </c>
    </row>
    <row r="155" spans="1:29" ht="25.9" customHeight="1" x14ac:dyDescent="0.2">
      <c r="A155" s="7"/>
      <c r="B155" s="99" t="s">
        <v>14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100"/>
      <c r="M155" s="56">
        <v>810</v>
      </c>
      <c r="N155" s="57">
        <v>1</v>
      </c>
      <c r="O155" s="57">
        <v>13</v>
      </c>
      <c r="P155" s="58" t="s">
        <v>270</v>
      </c>
      <c r="Q155" s="56">
        <v>200</v>
      </c>
      <c r="R155" s="101"/>
      <c r="S155" s="101"/>
      <c r="T155" s="59">
        <v>0</v>
      </c>
      <c r="U155" s="60">
        <v>1274548.32</v>
      </c>
      <c r="V155" s="60">
        <v>0</v>
      </c>
      <c r="W155" s="61">
        <v>0</v>
      </c>
      <c r="X155" s="146">
        <v>1274548.32</v>
      </c>
      <c r="Y155" s="102">
        <v>0</v>
      </c>
      <c r="Z155" s="103"/>
      <c r="AA155" s="9"/>
      <c r="AB155" s="8">
        <v>1274548.32</v>
      </c>
      <c r="AC155" s="6" t="s">
        <v>0</v>
      </c>
    </row>
    <row r="156" spans="1:29" ht="24" customHeight="1" x14ac:dyDescent="0.2">
      <c r="A156" s="7"/>
      <c r="B156" s="99" t="s">
        <v>13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100"/>
      <c r="M156" s="56">
        <v>810</v>
      </c>
      <c r="N156" s="57">
        <v>1</v>
      </c>
      <c r="O156" s="57">
        <v>13</v>
      </c>
      <c r="P156" s="58" t="s">
        <v>270</v>
      </c>
      <c r="Q156" s="56">
        <v>240</v>
      </c>
      <c r="R156" s="101"/>
      <c r="S156" s="101"/>
      <c r="T156" s="59">
        <v>0</v>
      </c>
      <c r="U156" s="60">
        <v>1274548.32</v>
      </c>
      <c r="V156" s="60">
        <v>0</v>
      </c>
      <c r="W156" s="61">
        <v>0</v>
      </c>
      <c r="X156" s="146">
        <v>1274548.32</v>
      </c>
      <c r="Y156" s="102">
        <v>0</v>
      </c>
      <c r="Z156" s="103"/>
      <c r="AA156" s="9"/>
      <c r="AB156" s="8">
        <v>1274548.32</v>
      </c>
      <c r="AC156" s="6" t="s">
        <v>0</v>
      </c>
    </row>
    <row r="157" spans="1:29" ht="12.75" customHeight="1" x14ac:dyDescent="0.2">
      <c r="A157" s="7"/>
      <c r="B157" s="99" t="s">
        <v>20</v>
      </c>
      <c r="C157" s="99"/>
      <c r="D157" s="99"/>
      <c r="E157" s="99"/>
      <c r="F157" s="99"/>
      <c r="G157" s="99"/>
      <c r="H157" s="99"/>
      <c r="I157" s="99"/>
      <c r="J157" s="99"/>
      <c r="K157" s="99"/>
      <c r="L157" s="100"/>
      <c r="M157" s="56">
        <v>810</v>
      </c>
      <c r="N157" s="57">
        <v>1</v>
      </c>
      <c r="O157" s="57">
        <v>13</v>
      </c>
      <c r="P157" s="58" t="s">
        <v>270</v>
      </c>
      <c r="Q157" s="56">
        <v>800</v>
      </c>
      <c r="R157" s="101"/>
      <c r="S157" s="101"/>
      <c r="T157" s="59">
        <v>0</v>
      </c>
      <c r="U157" s="60">
        <v>58500</v>
      </c>
      <c r="V157" s="60">
        <v>0</v>
      </c>
      <c r="W157" s="61">
        <v>0</v>
      </c>
      <c r="X157" s="146">
        <v>58500</v>
      </c>
      <c r="Y157" s="102">
        <v>0</v>
      </c>
      <c r="Z157" s="103"/>
      <c r="AA157" s="9"/>
      <c r="AB157" s="8">
        <v>58500</v>
      </c>
      <c r="AC157" s="6" t="s">
        <v>0</v>
      </c>
    </row>
    <row r="158" spans="1:29" ht="12" customHeight="1" x14ac:dyDescent="0.2">
      <c r="A158" s="7"/>
      <c r="B158" s="99" t="s">
        <v>19</v>
      </c>
      <c r="C158" s="99"/>
      <c r="D158" s="99"/>
      <c r="E158" s="99"/>
      <c r="F158" s="99"/>
      <c r="G158" s="99"/>
      <c r="H158" s="99"/>
      <c r="I158" s="99"/>
      <c r="J158" s="99"/>
      <c r="K158" s="99"/>
      <c r="L158" s="100"/>
      <c r="M158" s="56">
        <v>810</v>
      </c>
      <c r="N158" s="57">
        <v>1</v>
      </c>
      <c r="O158" s="57">
        <v>13</v>
      </c>
      <c r="P158" s="58" t="s">
        <v>270</v>
      </c>
      <c r="Q158" s="56">
        <v>850</v>
      </c>
      <c r="R158" s="101"/>
      <c r="S158" s="101"/>
      <c r="T158" s="59">
        <v>0</v>
      </c>
      <c r="U158" s="60">
        <v>58500</v>
      </c>
      <c r="V158" s="60">
        <v>0</v>
      </c>
      <c r="W158" s="61">
        <v>0</v>
      </c>
      <c r="X158" s="146">
        <v>58500</v>
      </c>
      <c r="Y158" s="102">
        <v>0</v>
      </c>
      <c r="Z158" s="103"/>
      <c r="AA158" s="9"/>
      <c r="AB158" s="8">
        <v>58500</v>
      </c>
      <c r="AC158" s="6" t="s">
        <v>0</v>
      </c>
    </row>
    <row r="159" spans="1:29" ht="33.6" customHeight="1" x14ac:dyDescent="0.2">
      <c r="A159" s="7"/>
      <c r="B159" s="99" t="s">
        <v>17</v>
      </c>
      <c r="C159" s="99"/>
      <c r="D159" s="99"/>
      <c r="E159" s="99"/>
      <c r="F159" s="99"/>
      <c r="G159" s="99"/>
      <c r="H159" s="99"/>
      <c r="I159" s="99"/>
      <c r="J159" s="99"/>
      <c r="K159" s="99"/>
      <c r="L159" s="100"/>
      <c r="M159" s="56">
        <v>810</v>
      </c>
      <c r="N159" s="57">
        <v>1</v>
      </c>
      <c r="O159" s="57">
        <v>13</v>
      </c>
      <c r="P159" s="58" t="s">
        <v>12</v>
      </c>
      <c r="Q159" s="56" t="s">
        <v>0</v>
      </c>
      <c r="R159" s="101"/>
      <c r="S159" s="101"/>
      <c r="T159" s="59">
        <v>1365184.98</v>
      </c>
      <c r="U159" s="60">
        <v>5869631.0800000001</v>
      </c>
      <c r="V159" s="60">
        <v>407646.29</v>
      </c>
      <c r="W159" s="61">
        <v>20125.95</v>
      </c>
      <c r="X159" s="146">
        <v>7662588.3000000007</v>
      </c>
      <c r="Y159" s="102">
        <v>0</v>
      </c>
      <c r="Z159" s="103"/>
      <c r="AA159" s="9"/>
      <c r="AB159" s="8">
        <v>7662588.2999999998</v>
      </c>
      <c r="AC159" s="6" t="s">
        <v>0</v>
      </c>
    </row>
    <row r="160" spans="1:29" ht="33.6" customHeight="1" x14ac:dyDescent="0.2">
      <c r="A160" s="7"/>
      <c r="B160" s="99" t="s">
        <v>16</v>
      </c>
      <c r="C160" s="99"/>
      <c r="D160" s="99"/>
      <c r="E160" s="99"/>
      <c r="F160" s="99"/>
      <c r="G160" s="99"/>
      <c r="H160" s="99"/>
      <c r="I160" s="99"/>
      <c r="J160" s="99"/>
      <c r="K160" s="99"/>
      <c r="L160" s="100"/>
      <c r="M160" s="56">
        <v>810</v>
      </c>
      <c r="N160" s="57">
        <v>1</v>
      </c>
      <c r="O160" s="57">
        <v>13</v>
      </c>
      <c r="P160" s="58" t="s">
        <v>12</v>
      </c>
      <c r="Q160" s="56">
        <v>100</v>
      </c>
      <c r="R160" s="101"/>
      <c r="S160" s="101"/>
      <c r="T160" s="59">
        <v>1365184.98</v>
      </c>
      <c r="U160" s="60">
        <v>5844760.0800000001</v>
      </c>
      <c r="V160" s="60">
        <v>407646.29</v>
      </c>
      <c r="W160" s="61">
        <v>20125.95</v>
      </c>
      <c r="X160" s="146">
        <v>7637717.3000000007</v>
      </c>
      <c r="Y160" s="102">
        <v>0</v>
      </c>
      <c r="Z160" s="103"/>
      <c r="AA160" s="9"/>
      <c r="AB160" s="8">
        <v>7637717.2999999998</v>
      </c>
      <c r="AC160" s="6" t="s">
        <v>0</v>
      </c>
    </row>
    <row r="161" spans="1:29" ht="13.9" customHeight="1" x14ac:dyDescent="0.2">
      <c r="A161" s="7"/>
      <c r="B161" s="99" t="s">
        <v>15</v>
      </c>
      <c r="C161" s="99"/>
      <c r="D161" s="99"/>
      <c r="E161" s="99"/>
      <c r="F161" s="99"/>
      <c r="G161" s="99"/>
      <c r="H161" s="99"/>
      <c r="I161" s="99"/>
      <c r="J161" s="99"/>
      <c r="K161" s="99"/>
      <c r="L161" s="100"/>
      <c r="M161" s="56">
        <v>810</v>
      </c>
      <c r="N161" s="57">
        <v>1</v>
      </c>
      <c r="O161" s="57">
        <v>13</v>
      </c>
      <c r="P161" s="58" t="s">
        <v>12</v>
      </c>
      <c r="Q161" s="56">
        <v>110</v>
      </c>
      <c r="R161" s="101"/>
      <c r="S161" s="101"/>
      <c r="T161" s="59">
        <v>1365184.98</v>
      </c>
      <c r="U161" s="60">
        <v>5844760.0800000001</v>
      </c>
      <c r="V161" s="60">
        <v>407646.29</v>
      </c>
      <c r="W161" s="61">
        <v>20125.95</v>
      </c>
      <c r="X161" s="146">
        <v>7637717.3000000007</v>
      </c>
      <c r="Y161" s="102">
        <v>0</v>
      </c>
      <c r="Z161" s="103"/>
      <c r="AA161" s="9"/>
      <c r="AB161" s="8">
        <v>7637717.2999999998</v>
      </c>
      <c r="AC161" s="6" t="s">
        <v>0</v>
      </c>
    </row>
    <row r="162" spans="1:29" ht="20.45" customHeight="1" x14ac:dyDescent="0.2">
      <c r="A162" s="7"/>
      <c r="B162" s="99" t="s">
        <v>14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100"/>
      <c r="M162" s="56">
        <v>810</v>
      </c>
      <c r="N162" s="57">
        <v>1</v>
      </c>
      <c r="O162" s="57">
        <v>13</v>
      </c>
      <c r="P162" s="58" t="s">
        <v>12</v>
      </c>
      <c r="Q162" s="56">
        <v>200</v>
      </c>
      <c r="R162" s="101"/>
      <c r="S162" s="101"/>
      <c r="T162" s="59">
        <v>0</v>
      </c>
      <c r="U162" s="60">
        <v>24871</v>
      </c>
      <c r="V162" s="60">
        <v>0</v>
      </c>
      <c r="W162" s="61">
        <v>0</v>
      </c>
      <c r="X162" s="146">
        <v>24871</v>
      </c>
      <c r="Y162" s="102">
        <v>0</v>
      </c>
      <c r="Z162" s="103"/>
      <c r="AA162" s="9"/>
      <c r="AB162" s="8">
        <v>24871</v>
      </c>
      <c r="AC162" s="6" t="s">
        <v>0</v>
      </c>
    </row>
    <row r="163" spans="1:29" ht="19.899999999999999" customHeight="1" x14ac:dyDescent="0.2">
      <c r="A163" s="7"/>
      <c r="B163" s="99" t="s">
        <v>13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100"/>
      <c r="M163" s="56">
        <v>810</v>
      </c>
      <c r="N163" s="57">
        <v>1</v>
      </c>
      <c r="O163" s="57">
        <v>13</v>
      </c>
      <c r="P163" s="58" t="s">
        <v>12</v>
      </c>
      <c r="Q163" s="56">
        <v>240</v>
      </c>
      <c r="R163" s="101"/>
      <c r="S163" s="101"/>
      <c r="T163" s="59">
        <v>0</v>
      </c>
      <c r="U163" s="60">
        <v>24871</v>
      </c>
      <c r="V163" s="60">
        <v>0</v>
      </c>
      <c r="W163" s="61">
        <v>0</v>
      </c>
      <c r="X163" s="146">
        <v>24871</v>
      </c>
      <c r="Y163" s="102">
        <v>0</v>
      </c>
      <c r="Z163" s="103"/>
      <c r="AA163" s="9"/>
      <c r="AB163" s="8">
        <v>24871</v>
      </c>
      <c r="AC163" s="6" t="s">
        <v>0</v>
      </c>
    </row>
    <row r="164" spans="1:29" ht="12.75" customHeight="1" x14ac:dyDescent="0.2">
      <c r="A164" s="7"/>
      <c r="B164" s="99" t="s">
        <v>269</v>
      </c>
      <c r="C164" s="99"/>
      <c r="D164" s="99"/>
      <c r="E164" s="99"/>
      <c r="F164" s="99"/>
      <c r="G164" s="99"/>
      <c r="H164" s="99"/>
      <c r="I164" s="99"/>
      <c r="J164" s="99"/>
      <c r="K164" s="99"/>
      <c r="L164" s="100"/>
      <c r="M164" s="56">
        <v>810</v>
      </c>
      <c r="N164" s="57">
        <v>2</v>
      </c>
      <c r="O164" s="57">
        <v>0</v>
      </c>
      <c r="P164" s="58" t="s">
        <v>0</v>
      </c>
      <c r="Q164" s="56" t="s">
        <v>0</v>
      </c>
      <c r="R164" s="101"/>
      <c r="S164" s="101"/>
      <c r="T164" s="59">
        <v>336900</v>
      </c>
      <c r="U164" s="60">
        <v>336900</v>
      </c>
      <c r="V164" s="60">
        <v>336900</v>
      </c>
      <c r="W164" s="61">
        <v>336900</v>
      </c>
      <c r="X164" s="146">
        <v>1347600</v>
      </c>
      <c r="Y164" s="102">
        <v>0</v>
      </c>
      <c r="Z164" s="103"/>
      <c r="AA164" s="9"/>
      <c r="AB164" s="8">
        <v>1347600</v>
      </c>
      <c r="AC164" s="6" t="s">
        <v>0</v>
      </c>
    </row>
    <row r="165" spans="1:29" ht="12" customHeight="1" x14ac:dyDescent="0.2">
      <c r="A165" s="7"/>
      <c r="B165" s="99" t="s">
        <v>268</v>
      </c>
      <c r="C165" s="99"/>
      <c r="D165" s="99"/>
      <c r="E165" s="99"/>
      <c r="F165" s="99"/>
      <c r="G165" s="99"/>
      <c r="H165" s="99"/>
      <c r="I165" s="99"/>
      <c r="J165" s="99"/>
      <c r="K165" s="99"/>
      <c r="L165" s="100"/>
      <c r="M165" s="56">
        <v>810</v>
      </c>
      <c r="N165" s="57">
        <v>2</v>
      </c>
      <c r="O165" s="57">
        <v>3</v>
      </c>
      <c r="P165" s="58" t="s">
        <v>0</v>
      </c>
      <c r="Q165" s="56" t="s">
        <v>0</v>
      </c>
      <c r="R165" s="101"/>
      <c r="S165" s="101"/>
      <c r="T165" s="59">
        <v>336900</v>
      </c>
      <c r="U165" s="60">
        <v>336900</v>
      </c>
      <c r="V165" s="60">
        <v>336900</v>
      </c>
      <c r="W165" s="61">
        <v>336900</v>
      </c>
      <c r="X165" s="146">
        <v>1347600</v>
      </c>
      <c r="Y165" s="102">
        <v>0</v>
      </c>
      <c r="Z165" s="103"/>
      <c r="AA165" s="9"/>
      <c r="AB165" s="8">
        <v>1347600</v>
      </c>
      <c r="AC165" s="6" t="s">
        <v>0</v>
      </c>
    </row>
    <row r="166" spans="1:29" ht="14.45" customHeight="1" x14ac:dyDescent="0.2">
      <c r="A166" s="7"/>
      <c r="B166" s="99" t="s">
        <v>9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100"/>
      <c r="M166" s="56">
        <v>810</v>
      </c>
      <c r="N166" s="57">
        <v>2</v>
      </c>
      <c r="O166" s="57">
        <v>3</v>
      </c>
      <c r="P166" s="58" t="s">
        <v>8</v>
      </c>
      <c r="Q166" s="56" t="s">
        <v>0</v>
      </c>
      <c r="R166" s="101"/>
      <c r="S166" s="101"/>
      <c r="T166" s="59">
        <v>336900</v>
      </c>
      <c r="U166" s="60">
        <v>336900</v>
      </c>
      <c r="V166" s="60">
        <v>336900</v>
      </c>
      <c r="W166" s="61">
        <v>336900</v>
      </c>
      <c r="X166" s="146">
        <v>1347600</v>
      </c>
      <c r="Y166" s="102">
        <v>0</v>
      </c>
      <c r="Z166" s="103"/>
      <c r="AA166" s="9"/>
      <c r="AB166" s="8">
        <v>1347600</v>
      </c>
      <c r="AC166" s="6" t="s">
        <v>0</v>
      </c>
    </row>
    <row r="167" spans="1:29" ht="25.9" customHeight="1" x14ac:dyDescent="0.2">
      <c r="A167" s="7"/>
      <c r="B167" s="99" t="s">
        <v>267</v>
      </c>
      <c r="C167" s="99"/>
      <c r="D167" s="99"/>
      <c r="E167" s="99"/>
      <c r="F167" s="99"/>
      <c r="G167" s="99"/>
      <c r="H167" s="99"/>
      <c r="I167" s="99"/>
      <c r="J167" s="99"/>
      <c r="K167" s="99"/>
      <c r="L167" s="100"/>
      <c r="M167" s="56">
        <v>810</v>
      </c>
      <c r="N167" s="57">
        <v>2</v>
      </c>
      <c r="O167" s="57">
        <v>3</v>
      </c>
      <c r="P167" s="58" t="s">
        <v>265</v>
      </c>
      <c r="Q167" s="56" t="s">
        <v>0</v>
      </c>
      <c r="R167" s="101"/>
      <c r="S167" s="101"/>
      <c r="T167" s="59">
        <v>336900</v>
      </c>
      <c r="U167" s="60">
        <v>336900</v>
      </c>
      <c r="V167" s="60">
        <v>336900</v>
      </c>
      <c r="W167" s="61">
        <v>336900</v>
      </c>
      <c r="X167" s="146">
        <v>1347600</v>
      </c>
      <c r="Y167" s="102">
        <v>0</v>
      </c>
      <c r="Z167" s="103"/>
      <c r="AA167" s="9"/>
      <c r="AB167" s="8">
        <v>1347600</v>
      </c>
      <c r="AC167" s="6" t="s">
        <v>0</v>
      </c>
    </row>
    <row r="168" spans="1:29" ht="12.75" customHeight="1" x14ac:dyDescent="0.2">
      <c r="A168" s="7"/>
      <c r="B168" s="99" t="s">
        <v>6</v>
      </c>
      <c r="C168" s="99"/>
      <c r="D168" s="99"/>
      <c r="E168" s="99"/>
      <c r="F168" s="99"/>
      <c r="G168" s="99"/>
      <c r="H168" s="99"/>
      <c r="I168" s="99"/>
      <c r="J168" s="99"/>
      <c r="K168" s="99"/>
      <c r="L168" s="100"/>
      <c r="M168" s="56">
        <v>810</v>
      </c>
      <c r="N168" s="57">
        <v>2</v>
      </c>
      <c r="O168" s="57">
        <v>3</v>
      </c>
      <c r="P168" s="58" t="s">
        <v>265</v>
      </c>
      <c r="Q168" s="56">
        <v>500</v>
      </c>
      <c r="R168" s="101"/>
      <c r="S168" s="101"/>
      <c r="T168" s="59">
        <v>336900</v>
      </c>
      <c r="U168" s="60">
        <v>336900</v>
      </c>
      <c r="V168" s="60">
        <v>336900</v>
      </c>
      <c r="W168" s="61">
        <v>336900</v>
      </c>
      <c r="X168" s="146">
        <v>1347600</v>
      </c>
      <c r="Y168" s="102">
        <v>0</v>
      </c>
      <c r="Z168" s="103"/>
      <c r="AA168" s="9"/>
      <c r="AB168" s="8">
        <v>1347600</v>
      </c>
      <c r="AC168" s="6" t="s">
        <v>0</v>
      </c>
    </row>
    <row r="169" spans="1:29" ht="12.75" customHeight="1" x14ac:dyDescent="0.2">
      <c r="A169" s="7"/>
      <c r="B169" s="99" t="s">
        <v>266</v>
      </c>
      <c r="C169" s="99"/>
      <c r="D169" s="99"/>
      <c r="E169" s="99"/>
      <c r="F169" s="99"/>
      <c r="G169" s="99"/>
      <c r="H169" s="99"/>
      <c r="I169" s="99"/>
      <c r="J169" s="99"/>
      <c r="K169" s="99"/>
      <c r="L169" s="100"/>
      <c r="M169" s="56">
        <v>810</v>
      </c>
      <c r="N169" s="57">
        <v>2</v>
      </c>
      <c r="O169" s="57">
        <v>3</v>
      </c>
      <c r="P169" s="58" t="s">
        <v>265</v>
      </c>
      <c r="Q169" s="56">
        <v>530</v>
      </c>
      <c r="R169" s="101"/>
      <c r="S169" s="101"/>
      <c r="T169" s="59">
        <v>336900</v>
      </c>
      <c r="U169" s="60">
        <v>336900</v>
      </c>
      <c r="V169" s="60">
        <v>336900</v>
      </c>
      <c r="W169" s="61">
        <v>336900</v>
      </c>
      <c r="X169" s="146">
        <v>1347600</v>
      </c>
      <c r="Y169" s="102">
        <v>0</v>
      </c>
      <c r="Z169" s="103"/>
      <c r="AA169" s="9"/>
      <c r="AB169" s="8">
        <v>1347600</v>
      </c>
      <c r="AC169" s="6" t="s">
        <v>0</v>
      </c>
    </row>
    <row r="170" spans="1:29" ht="19.149999999999999" customHeight="1" x14ac:dyDescent="0.2">
      <c r="A170" s="7"/>
      <c r="B170" s="99" t="s">
        <v>264</v>
      </c>
      <c r="C170" s="99"/>
      <c r="D170" s="99"/>
      <c r="E170" s="99"/>
      <c r="F170" s="99"/>
      <c r="G170" s="99"/>
      <c r="H170" s="99"/>
      <c r="I170" s="99"/>
      <c r="J170" s="99"/>
      <c r="K170" s="99"/>
      <c r="L170" s="100"/>
      <c r="M170" s="56">
        <v>810</v>
      </c>
      <c r="N170" s="57">
        <v>3</v>
      </c>
      <c r="O170" s="57">
        <v>0</v>
      </c>
      <c r="P170" s="58" t="s">
        <v>0</v>
      </c>
      <c r="Q170" s="56" t="s">
        <v>0</v>
      </c>
      <c r="R170" s="101"/>
      <c r="S170" s="101"/>
      <c r="T170" s="59">
        <v>649697.19999999995</v>
      </c>
      <c r="U170" s="60">
        <v>1345556.8</v>
      </c>
      <c r="V170" s="60">
        <v>0</v>
      </c>
      <c r="W170" s="61">
        <v>0</v>
      </c>
      <c r="X170" s="146">
        <v>1995254</v>
      </c>
      <c r="Y170" s="102">
        <v>0</v>
      </c>
      <c r="Z170" s="103"/>
      <c r="AA170" s="9"/>
      <c r="AB170" s="8">
        <v>1995254</v>
      </c>
      <c r="AC170" s="6" t="s">
        <v>0</v>
      </c>
    </row>
    <row r="171" spans="1:29" ht="26.45" customHeight="1" x14ac:dyDescent="0.2">
      <c r="A171" s="7"/>
      <c r="B171" s="99" t="s">
        <v>263</v>
      </c>
      <c r="C171" s="99"/>
      <c r="D171" s="99"/>
      <c r="E171" s="99"/>
      <c r="F171" s="99"/>
      <c r="G171" s="99"/>
      <c r="H171" s="99"/>
      <c r="I171" s="99"/>
      <c r="J171" s="99"/>
      <c r="K171" s="99"/>
      <c r="L171" s="100"/>
      <c r="M171" s="56">
        <v>810</v>
      </c>
      <c r="N171" s="57">
        <v>3</v>
      </c>
      <c r="O171" s="57">
        <v>9</v>
      </c>
      <c r="P171" s="58" t="s">
        <v>0</v>
      </c>
      <c r="Q171" s="56" t="s">
        <v>0</v>
      </c>
      <c r="R171" s="101"/>
      <c r="S171" s="101"/>
      <c r="T171" s="59">
        <v>244452</v>
      </c>
      <c r="U171" s="60">
        <v>484802</v>
      </c>
      <c r="V171" s="60">
        <v>0</v>
      </c>
      <c r="W171" s="61">
        <v>0</v>
      </c>
      <c r="X171" s="146">
        <v>729254</v>
      </c>
      <c r="Y171" s="102">
        <v>0</v>
      </c>
      <c r="Z171" s="103"/>
      <c r="AA171" s="9"/>
      <c r="AB171" s="8">
        <v>729254</v>
      </c>
      <c r="AC171" s="6" t="s">
        <v>0</v>
      </c>
    </row>
    <row r="172" spans="1:29" ht="15.6" customHeight="1" x14ac:dyDescent="0.2">
      <c r="A172" s="7"/>
      <c r="B172" s="99" t="s">
        <v>9</v>
      </c>
      <c r="C172" s="99"/>
      <c r="D172" s="99"/>
      <c r="E172" s="99"/>
      <c r="F172" s="99"/>
      <c r="G172" s="99"/>
      <c r="H172" s="99"/>
      <c r="I172" s="99"/>
      <c r="J172" s="99"/>
      <c r="K172" s="99"/>
      <c r="L172" s="100"/>
      <c r="M172" s="56">
        <v>810</v>
      </c>
      <c r="N172" s="57">
        <v>3</v>
      </c>
      <c r="O172" s="57">
        <v>9</v>
      </c>
      <c r="P172" s="58" t="s">
        <v>8</v>
      </c>
      <c r="Q172" s="56" t="s">
        <v>0</v>
      </c>
      <c r="R172" s="101"/>
      <c r="S172" s="101"/>
      <c r="T172" s="59">
        <v>244452</v>
      </c>
      <c r="U172" s="60">
        <v>484802</v>
      </c>
      <c r="V172" s="60">
        <v>0</v>
      </c>
      <c r="W172" s="61">
        <v>0</v>
      </c>
      <c r="X172" s="146">
        <v>729254</v>
      </c>
      <c r="Y172" s="102">
        <v>0</v>
      </c>
      <c r="Z172" s="103"/>
      <c r="AA172" s="9"/>
      <c r="AB172" s="8">
        <v>729254</v>
      </c>
      <c r="AC172" s="6" t="s">
        <v>0</v>
      </c>
    </row>
    <row r="173" spans="1:29" ht="22.15" customHeight="1" x14ac:dyDescent="0.2">
      <c r="A173" s="7"/>
      <c r="B173" s="99" t="s">
        <v>262</v>
      </c>
      <c r="C173" s="99"/>
      <c r="D173" s="99"/>
      <c r="E173" s="99"/>
      <c r="F173" s="99"/>
      <c r="G173" s="99"/>
      <c r="H173" s="99"/>
      <c r="I173" s="99"/>
      <c r="J173" s="99"/>
      <c r="K173" s="99"/>
      <c r="L173" s="100"/>
      <c r="M173" s="56">
        <v>810</v>
      </c>
      <c r="N173" s="57">
        <v>3</v>
      </c>
      <c r="O173" s="57">
        <v>9</v>
      </c>
      <c r="P173" s="58" t="s">
        <v>261</v>
      </c>
      <c r="Q173" s="56" t="s">
        <v>0</v>
      </c>
      <c r="R173" s="101"/>
      <c r="S173" s="101"/>
      <c r="T173" s="59">
        <v>244452</v>
      </c>
      <c r="U173" s="60">
        <v>484802</v>
      </c>
      <c r="V173" s="60">
        <v>0</v>
      </c>
      <c r="W173" s="61">
        <v>0</v>
      </c>
      <c r="X173" s="146">
        <v>729254</v>
      </c>
      <c r="Y173" s="102">
        <v>0</v>
      </c>
      <c r="Z173" s="103"/>
      <c r="AA173" s="9"/>
      <c r="AB173" s="8">
        <v>729254</v>
      </c>
      <c r="AC173" s="6" t="s">
        <v>0</v>
      </c>
    </row>
    <row r="174" spans="1:29" ht="21.6" customHeight="1" x14ac:dyDescent="0.2">
      <c r="A174" s="7"/>
      <c r="B174" s="99" t="s">
        <v>14</v>
      </c>
      <c r="C174" s="99"/>
      <c r="D174" s="99"/>
      <c r="E174" s="99"/>
      <c r="F174" s="99"/>
      <c r="G174" s="99"/>
      <c r="H174" s="99"/>
      <c r="I174" s="99"/>
      <c r="J174" s="99"/>
      <c r="K174" s="99"/>
      <c r="L174" s="100"/>
      <c r="M174" s="56">
        <v>810</v>
      </c>
      <c r="N174" s="57">
        <v>3</v>
      </c>
      <c r="O174" s="57">
        <v>9</v>
      </c>
      <c r="P174" s="58" t="s">
        <v>261</v>
      </c>
      <c r="Q174" s="56">
        <v>200</v>
      </c>
      <c r="R174" s="101"/>
      <c r="S174" s="101"/>
      <c r="T174" s="59">
        <v>232902</v>
      </c>
      <c r="U174" s="60">
        <v>484802</v>
      </c>
      <c r="V174" s="60">
        <v>0</v>
      </c>
      <c r="W174" s="61">
        <v>0</v>
      </c>
      <c r="X174" s="146">
        <v>717704</v>
      </c>
      <c r="Y174" s="102">
        <v>0</v>
      </c>
      <c r="Z174" s="103"/>
      <c r="AA174" s="9"/>
      <c r="AB174" s="8">
        <v>717704</v>
      </c>
      <c r="AC174" s="6" t="s">
        <v>0</v>
      </c>
    </row>
    <row r="175" spans="1:29" ht="32.25" customHeight="1" x14ac:dyDescent="0.2">
      <c r="A175" s="7"/>
      <c r="B175" s="99" t="s">
        <v>13</v>
      </c>
      <c r="C175" s="99"/>
      <c r="D175" s="99"/>
      <c r="E175" s="99"/>
      <c r="F175" s="99"/>
      <c r="G175" s="99"/>
      <c r="H175" s="99"/>
      <c r="I175" s="99"/>
      <c r="J175" s="99"/>
      <c r="K175" s="99"/>
      <c r="L175" s="100"/>
      <c r="M175" s="56">
        <v>810</v>
      </c>
      <c r="N175" s="57">
        <v>3</v>
      </c>
      <c r="O175" s="57">
        <v>9</v>
      </c>
      <c r="P175" s="58" t="s">
        <v>261</v>
      </c>
      <c r="Q175" s="56">
        <v>240</v>
      </c>
      <c r="R175" s="101"/>
      <c r="S175" s="101"/>
      <c r="T175" s="59">
        <v>232902</v>
      </c>
      <c r="U175" s="60">
        <v>484802</v>
      </c>
      <c r="V175" s="60">
        <v>0</v>
      </c>
      <c r="W175" s="61">
        <v>0</v>
      </c>
      <c r="X175" s="146">
        <v>717704</v>
      </c>
      <c r="Y175" s="102">
        <v>0</v>
      </c>
      <c r="Z175" s="103"/>
      <c r="AA175" s="9"/>
      <c r="AB175" s="8">
        <v>717704</v>
      </c>
      <c r="AC175" s="6" t="s">
        <v>0</v>
      </c>
    </row>
    <row r="176" spans="1:29" ht="28.15" customHeight="1" x14ac:dyDescent="0.2">
      <c r="A176" s="7"/>
      <c r="B176" s="99" t="s">
        <v>57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100"/>
      <c r="M176" s="56">
        <v>810</v>
      </c>
      <c r="N176" s="57">
        <v>3</v>
      </c>
      <c r="O176" s="57">
        <v>9</v>
      </c>
      <c r="P176" s="58" t="s">
        <v>261</v>
      </c>
      <c r="Q176" s="56">
        <v>600</v>
      </c>
      <c r="R176" s="101"/>
      <c r="S176" s="101"/>
      <c r="T176" s="59">
        <v>11550</v>
      </c>
      <c r="U176" s="60">
        <v>0</v>
      </c>
      <c r="V176" s="60">
        <v>0</v>
      </c>
      <c r="W176" s="61">
        <v>0</v>
      </c>
      <c r="X176" s="146">
        <v>11550</v>
      </c>
      <c r="Y176" s="102">
        <v>0</v>
      </c>
      <c r="Z176" s="103"/>
      <c r="AA176" s="9"/>
      <c r="AB176" s="8">
        <v>11550</v>
      </c>
      <c r="AC176" s="6" t="s">
        <v>0</v>
      </c>
    </row>
    <row r="177" spans="1:29" ht="12.75" customHeight="1" x14ac:dyDescent="0.2">
      <c r="A177" s="7"/>
      <c r="B177" s="99" t="s">
        <v>56</v>
      </c>
      <c r="C177" s="99"/>
      <c r="D177" s="99"/>
      <c r="E177" s="99"/>
      <c r="F177" s="99"/>
      <c r="G177" s="99"/>
      <c r="H177" s="99"/>
      <c r="I177" s="99"/>
      <c r="J177" s="99"/>
      <c r="K177" s="99"/>
      <c r="L177" s="100"/>
      <c r="M177" s="56">
        <v>810</v>
      </c>
      <c r="N177" s="57">
        <v>3</v>
      </c>
      <c r="O177" s="57">
        <v>9</v>
      </c>
      <c r="P177" s="58" t="s">
        <v>261</v>
      </c>
      <c r="Q177" s="56">
        <v>610</v>
      </c>
      <c r="R177" s="101"/>
      <c r="S177" s="101"/>
      <c r="T177" s="59">
        <v>11550</v>
      </c>
      <c r="U177" s="60">
        <v>0</v>
      </c>
      <c r="V177" s="60">
        <v>0</v>
      </c>
      <c r="W177" s="61">
        <v>0</v>
      </c>
      <c r="X177" s="146">
        <v>11550</v>
      </c>
      <c r="Y177" s="102">
        <v>0</v>
      </c>
      <c r="Z177" s="103"/>
      <c r="AA177" s="9"/>
      <c r="AB177" s="8">
        <v>11550</v>
      </c>
      <c r="AC177" s="6" t="s">
        <v>0</v>
      </c>
    </row>
    <row r="178" spans="1:29" ht="12.75" customHeight="1" x14ac:dyDescent="0.2">
      <c r="A178" s="7"/>
      <c r="B178" s="99" t="s">
        <v>260</v>
      </c>
      <c r="C178" s="99"/>
      <c r="D178" s="99"/>
      <c r="E178" s="99"/>
      <c r="F178" s="99"/>
      <c r="G178" s="99"/>
      <c r="H178" s="99"/>
      <c r="I178" s="99"/>
      <c r="J178" s="99"/>
      <c r="K178" s="99"/>
      <c r="L178" s="100"/>
      <c r="M178" s="56">
        <v>810</v>
      </c>
      <c r="N178" s="57">
        <v>3</v>
      </c>
      <c r="O178" s="57">
        <v>10</v>
      </c>
      <c r="P178" s="58" t="s">
        <v>0</v>
      </c>
      <c r="Q178" s="56" t="s">
        <v>0</v>
      </c>
      <c r="R178" s="101"/>
      <c r="S178" s="101"/>
      <c r="T178" s="59">
        <v>162245.20000000001</v>
      </c>
      <c r="U178" s="60">
        <v>837754.8</v>
      </c>
      <c r="V178" s="60">
        <v>0</v>
      </c>
      <c r="W178" s="61">
        <v>0</v>
      </c>
      <c r="X178" s="146">
        <v>1000000</v>
      </c>
      <c r="Y178" s="102">
        <v>0</v>
      </c>
      <c r="Z178" s="103"/>
      <c r="AA178" s="9"/>
      <c r="AB178" s="8">
        <v>1000000</v>
      </c>
      <c r="AC178" s="6" t="s">
        <v>0</v>
      </c>
    </row>
    <row r="179" spans="1:29" ht="26.45" customHeight="1" x14ac:dyDescent="0.2">
      <c r="A179" s="7"/>
      <c r="B179" s="99" t="s">
        <v>259</v>
      </c>
      <c r="C179" s="99"/>
      <c r="D179" s="99"/>
      <c r="E179" s="99"/>
      <c r="F179" s="99"/>
      <c r="G179" s="99"/>
      <c r="H179" s="99"/>
      <c r="I179" s="99"/>
      <c r="J179" s="99"/>
      <c r="K179" s="99"/>
      <c r="L179" s="100"/>
      <c r="M179" s="56">
        <v>810</v>
      </c>
      <c r="N179" s="57">
        <v>3</v>
      </c>
      <c r="O179" s="57">
        <v>10</v>
      </c>
      <c r="P179" s="58" t="s">
        <v>258</v>
      </c>
      <c r="Q179" s="56" t="s">
        <v>0</v>
      </c>
      <c r="R179" s="101"/>
      <c r="S179" s="101"/>
      <c r="T179" s="59">
        <v>162245.20000000001</v>
      </c>
      <c r="U179" s="60">
        <v>837754.8</v>
      </c>
      <c r="V179" s="60">
        <v>0</v>
      </c>
      <c r="W179" s="61">
        <v>0</v>
      </c>
      <c r="X179" s="146">
        <v>1000000</v>
      </c>
      <c r="Y179" s="102">
        <v>0</v>
      </c>
      <c r="Z179" s="103"/>
      <c r="AA179" s="9"/>
      <c r="AB179" s="8">
        <v>1000000</v>
      </c>
      <c r="AC179" s="6" t="s">
        <v>0</v>
      </c>
    </row>
    <row r="180" spans="1:29" ht="33.6" customHeight="1" x14ac:dyDescent="0.2">
      <c r="A180" s="7"/>
      <c r="B180" s="99" t="s">
        <v>257</v>
      </c>
      <c r="C180" s="99"/>
      <c r="D180" s="99"/>
      <c r="E180" s="99"/>
      <c r="F180" s="99"/>
      <c r="G180" s="99"/>
      <c r="H180" s="99"/>
      <c r="I180" s="99"/>
      <c r="J180" s="99"/>
      <c r="K180" s="99"/>
      <c r="L180" s="100"/>
      <c r="M180" s="56">
        <v>810</v>
      </c>
      <c r="N180" s="57">
        <v>3</v>
      </c>
      <c r="O180" s="57">
        <v>10</v>
      </c>
      <c r="P180" s="58" t="s">
        <v>256</v>
      </c>
      <c r="Q180" s="56" t="s">
        <v>0</v>
      </c>
      <c r="R180" s="101"/>
      <c r="S180" s="101"/>
      <c r="T180" s="59">
        <v>162245.20000000001</v>
      </c>
      <c r="U180" s="60">
        <v>837754.8</v>
      </c>
      <c r="V180" s="60">
        <v>0</v>
      </c>
      <c r="W180" s="61">
        <v>0</v>
      </c>
      <c r="X180" s="146">
        <v>1000000</v>
      </c>
      <c r="Y180" s="102">
        <v>0</v>
      </c>
      <c r="Z180" s="103"/>
      <c r="AA180" s="9"/>
      <c r="AB180" s="8">
        <v>1000000</v>
      </c>
      <c r="AC180" s="6" t="s">
        <v>0</v>
      </c>
    </row>
    <row r="181" spans="1:29" ht="21" customHeight="1" x14ac:dyDescent="0.2">
      <c r="A181" s="7"/>
      <c r="B181" s="99" t="s">
        <v>14</v>
      </c>
      <c r="C181" s="99"/>
      <c r="D181" s="99"/>
      <c r="E181" s="99"/>
      <c r="F181" s="99"/>
      <c r="G181" s="99"/>
      <c r="H181" s="99"/>
      <c r="I181" s="99"/>
      <c r="J181" s="99"/>
      <c r="K181" s="99"/>
      <c r="L181" s="100"/>
      <c r="M181" s="56">
        <v>810</v>
      </c>
      <c r="N181" s="57">
        <v>3</v>
      </c>
      <c r="O181" s="57">
        <v>10</v>
      </c>
      <c r="P181" s="58" t="s">
        <v>256</v>
      </c>
      <c r="Q181" s="56">
        <v>200</v>
      </c>
      <c r="R181" s="101"/>
      <c r="S181" s="101"/>
      <c r="T181" s="59">
        <v>162245.20000000001</v>
      </c>
      <c r="U181" s="60">
        <v>0</v>
      </c>
      <c r="V181" s="60">
        <v>0</v>
      </c>
      <c r="W181" s="61">
        <v>0</v>
      </c>
      <c r="X181" s="146">
        <v>162245.20000000001</v>
      </c>
      <c r="Y181" s="102">
        <v>0</v>
      </c>
      <c r="Z181" s="103"/>
      <c r="AA181" s="9"/>
      <c r="AB181" s="8">
        <v>162245.20000000001</v>
      </c>
      <c r="AC181" s="6" t="s">
        <v>0</v>
      </c>
    </row>
    <row r="182" spans="1:29" ht="32.25" customHeight="1" x14ac:dyDescent="0.2">
      <c r="A182" s="7"/>
      <c r="B182" s="99" t="s">
        <v>13</v>
      </c>
      <c r="C182" s="99"/>
      <c r="D182" s="99"/>
      <c r="E182" s="99"/>
      <c r="F182" s="99"/>
      <c r="G182" s="99"/>
      <c r="H182" s="99"/>
      <c r="I182" s="99"/>
      <c r="J182" s="99"/>
      <c r="K182" s="99"/>
      <c r="L182" s="100"/>
      <c r="M182" s="56">
        <v>810</v>
      </c>
      <c r="N182" s="57">
        <v>3</v>
      </c>
      <c r="O182" s="57">
        <v>10</v>
      </c>
      <c r="P182" s="58" t="s">
        <v>256</v>
      </c>
      <c r="Q182" s="56">
        <v>240</v>
      </c>
      <c r="R182" s="101"/>
      <c r="S182" s="101"/>
      <c r="T182" s="59">
        <v>162245.20000000001</v>
      </c>
      <c r="U182" s="60">
        <v>0</v>
      </c>
      <c r="V182" s="60">
        <v>0</v>
      </c>
      <c r="W182" s="61">
        <v>0</v>
      </c>
      <c r="X182" s="146">
        <v>162245.20000000001</v>
      </c>
      <c r="Y182" s="102">
        <v>0</v>
      </c>
      <c r="Z182" s="103"/>
      <c r="AA182" s="9"/>
      <c r="AB182" s="8">
        <v>162245.20000000001</v>
      </c>
      <c r="AC182" s="6" t="s">
        <v>0</v>
      </c>
    </row>
    <row r="183" spans="1:29" ht="12.75" customHeight="1" x14ac:dyDescent="0.2">
      <c r="A183" s="7"/>
      <c r="B183" s="99" t="s">
        <v>6</v>
      </c>
      <c r="C183" s="99"/>
      <c r="D183" s="99"/>
      <c r="E183" s="99"/>
      <c r="F183" s="99"/>
      <c r="G183" s="99"/>
      <c r="H183" s="99"/>
      <c r="I183" s="99"/>
      <c r="J183" s="99"/>
      <c r="K183" s="99"/>
      <c r="L183" s="100"/>
      <c r="M183" s="56">
        <v>810</v>
      </c>
      <c r="N183" s="57">
        <v>3</v>
      </c>
      <c r="O183" s="57">
        <v>10</v>
      </c>
      <c r="P183" s="58" t="s">
        <v>256</v>
      </c>
      <c r="Q183" s="56">
        <v>500</v>
      </c>
      <c r="R183" s="101"/>
      <c r="S183" s="101"/>
      <c r="T183" s="59">
        <v>0</v>
      </c>
      <c r="U183" s="60">
        <v>837754.8</v>
      </c>
      <c r="V183" s="60">
        <v>0</v>
      </c>
      <c r="W183" s="61">
        <v>0</v>
      </c>
      <c r="X183" s="146">
        <v>837754.8</v>
      </c>
      <c r="Y183" s="102">
        <v>0</v>
      </c>
      <c r="Z183" s="103"/>
      <c r="AA183" s="9"/>
      <c r="AB183" s="8">
        <v>837754.8</v>
      </c>
      <c r="AC183" s="6" t="s">
        <v>0</v>
      </c>
    </row>
    <row r="184" spans="1:29" ht="12.75" customHeight="1" x14ac:dyDescent="0.2">
      <c r="A184" s="7"/>
      <c r="B184" s="99" t="s">
        <v>184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100"/>
      <c r="M184" s="56">
        <v>810</v>
      </c>
      <c r="N184" s="57">
        <v>3</v>
      </c>
      <c r="O184" s="57">
        <v>10</v>
      </c>
      <c r="P184" s="58" t="s">
        <v>256</v>
      </c>
      <c r="Q184" s="56">
        <v>540</v>
      </c>
      <c r="R184" s="101"/>
      <c r="S184" s="101"/>
      <c r="T184" s="59">
        <v>0</v>
      </c>
      <c r="U184" s="60">
        <v>837754.8</v>
      </c>
      <c r="V184" s="60">
        <v>0</v>
      </c>
      <c r="W184" s="61">
        <v>0</v>
      </c>
      <c r="X184" s="146">
        <v>837754.8</v>
      </c>
      <c r="Y184" s="102">
        <v>0</v>
      </c>
      <c r="Z184" s="103"/>
      <c r="AA184" s="9"/>
      <c r="AB184" s="8">
        <v>837754.8</v>
      </c>
      <c r="AC184" s="6" t="s">
        <v>0</v>
      </c>
    </row>
    <row r="185" spans="1:29" ht="21.6" customHeight="1" x14ac:dyDescent="0.2">
      <c r="A185" s="7"/>
      <c r="B185" s="99" t="s">
        <v>255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100"/>
      <c r="M185" s="56">
        <v>810</v>
      </c>
      <c r="N185" s="57">
        <v>3</v>
      </c>
      <c r="O185" s="57">
        <v>14</v>
      </c>
      <c r="P185" s="58" t="s">
        <v>0</v>
      </c>
      <c r="Q185" s="56" t="s">
        <v>0</v>
      </c>
      <c r="R185" s="101"/>
      <c r="S185" s="101"/>
      <c r="T185" s="59">
        <v>243000</v>
      </c>
      <c r="U185" s="60">
        <v>23000</v>
      </c>
      <c r="V185" s="60">
        <v>0</v>
      </c>
      <c r="W185" s="61">
        <v>0</v>
      </c>
      <c r="X185" s="146">
        <v>266000</v>
      </c>
      <c r="Y185" s="102">
        <v>0</v>
      </c>
      <c r="Z185" s="103"/>
      <c r="AA185" s="9"/>
      <c r="AB185" s="8">
        <v>266000</v>
      </c>
      <c r="AC185" s="6" t="s">
        <v>0</v>
      </c>
    </row>
    <row r="186" spans="1:29" ht="36.6" customHeight="1" x14ac:dyDescent="0.2">
      <c r="A186" s="7"/>
      <c r="B186" s="99" t="s">
        <v>254</v>
      </c>
      <c r="C186" s="99"/>
      <c r="D186" s="99"/>
      <c r="E186" s="99"/>
      <c r="F186" s="99"/>
      <c r="G186" s="99"/>
      <c r="H186" s="99"/>
      <c r="I186" s="99"/>
      <c r="J186" s="99"/>
      <c r="K186" s="99"/>
      <c r="L186" s="100"/>
      <c r="M186" s="56">
        <v>810</v>
      </c>
      <c r="N186" s="57">
        <v>3</v>
      </c>
      <c r="O186" s="57">
        <v>14</v>
      </c>
      <c r="P186" s="58" t="s">
        <v>253</v>
      </c>
      <c r="Q186" s="56" t="s">
        <v>0</v>
      </c>
      <c r="R186" s="101"/>
      <c r="S186" s="101"/>
      <c r="T186" s="59">
        <v>243000</v>
      </c>
      <c r="U186" s="60">
        <v>23000</v>
      </c>
      <c r="V186" s="60">
        <v>0</v>
      </c>
      <c r="W186" s="61">
        <v>0</v>
      </c>
      <c r="X186" s="146">
        <v>266000</v>
      </c>
      <c r="Y186" s="102">
        <v>0</v>
      </c>
      <c r="Z186" s="103"/>
      <c r="AA186" s="9"/>
      <c r="AB186" s="8">
        <v>266000</v>
      </c>
      <c r="AC186" s="6" t="s">
        <v>0</v>
      </c>
    </row>
    <row r="187" spans="1:29" ht="40.15" customHeight="1" x14ac:dyDescent="0.2">
      <c r="A187" s="7"/>
      <c r="B187" s="99" t="s">
        <v>252</v>
      </c>
      <c r="C187" s="99"/>
      <c r="D187" s="99"/>
      <c r="E187" s="99"/>
      <c r="F187" s="99"/>
      <c r="G187" s="99"/>
      <c r="H187" s="99"/>
      <c r="I187" s="99"/>
      <c r="J187" s="99"/>
      <c r="K187" s="99"/>
      <c r="L187" s="100"/>
      <c r="M187" s="56">
        <v>810</v>
      </c>
      <c r="N187" s="57">
        <v>3</v>
      </c>
      <c r="O187" s="57">
        <v>14</v>
      </c>
      <c r="P187" s="58" t="s">
        <v>251</v>
      </c>
      <c r="Q187" s="56" t="s">
        <v>0</v>
      </c>
      <c r="R187" s="101"/>
      <c r="S187" s="101"/>
      <c r="T187" s="59">
        <v>243000</v>
      </c>
      <c r="U187" s="60">
        <v>23000</v>
      </c>
      <c r="V187" s="60">
        <v>0</v>
      </c>
      <c r="W187" s="61">
        <v>0</v>
      </c>
      <c r="X187" s="146">
        <v>266000</v>
      </c>
      <c r="Y187" s="102">
        <v>0</v>
      </c>
      <c r="Z187" s="103"/>
      <c r="AA187" s="9"/>
      <c r="AB187" s="8">
        <v>266000</v>
      </c>
      <c r="AC187" s="6" t="s">
        <v>0</v>
      </c>
    </row>
    <row r="188" spans="1:29" ht="18" customHeight="1" x14ac:dyDescent="0.2">
      <c r="A188" s="7"/>
      <c r="B188" s="99" t="s">
        <v>14</v>
      </c>
      <c r="C188" s="99"/>
      <c r="D188" s="99"/>
      <c r="E188" s="99"/>
      <c r="F188" s="99"/>
      <c r="G188" s="99"/>
      <c r="H188" s="99"/>
      <c r="I188" s="99"/>
      <c r="J188" s="99"/>
      <c r="K188" s="99"/>
      <c r="L188" s="100"/>
      <c r="M188" s="56">
        <v>810</v>
      </c>
      <c r="N188" s="57">
        <v>3</v>
      </c>
      <c r="O188" s="57">
        <v>14</v>
      </c>
      <c r="P188" s="58" t="s">
        <v>251</v>
      </c>
      <c r="Q188" s="56">
        <v>200</v>
      </c>
      <c r="R188" s="101"/>
      <c r="S188" s="101"/>
      <c r="T188" s="59">
        <v>243000</v>
      </c>
      <c r="U188" s="60">
        <v>23000</v>
      </c>
      <c r="V188" s="60">
        <v>0</v>
      </c>
      <c r="W188" s="61">
        <v>0</v>
      </c>
      <c r="X188" s="146">
        <v>266000</v>
      </c>
      <c r="Y188" s="102">
        <v>0</v>
      </c>
      <c r="Z188" s="103"/>
      <c r="AA188" s="9"/>
      <c r="AB188" s="8">
        <v>266000</v>
      </c>
      <c r="AC188" s="6" t="s">
        <v>0</v>
      </c>
    </row>
    <row r="189" spans="1:29" ht="22.9" customHeight="1" x14ac:dyDescent="0.2">
      <c r="A189" s="7"/>
      <c r="B189" s="99" t="s">
        <v>13</v>
      </c>
      <c r="C189" s="99"/>
      <c r="D189" s="99"/>
      <c r="E189" s="99"/>
      <c r="F189" s="99"/>
      <c r="G189" s="99"/>
      <c r="H189" s="99"/>
      <c r="I189" s="99"/>
      <c r="J189" s="99"/>
      <c r="K189" s="99"/>
      <c r="L189" s="100"/>
      <c r="M189" s="56">
        <v>810</v>
      </c>
      <c r="N189" s="57">
        <v>3</v>
      </c>
      <c r="O189" s="57">
        <v>14</v>
      </c>
      <c r="P189" s="58" t="s">
        <v>251</v>
      </c>
      <c r="Q189" s="56">
        <v>240</v>
      </c>
      <c r="R189" s="101"/>
      <c r="S189" s="101"/>
      <c r="T189" s="59">
        <v>243000</v>
      </c>
      <c r="U189" s="60">
        <v>23000</v>
      </c>
      <c r="V189" s="60">
        <v>0</v>
      </c>
      <c r="W189" s="61">
        <v>0</v>
      </c>
      <c r="X189" s="146">
        <v>266000</v>
      </c>
      <c r="Y189" s="102">
        <v>0</v>
      </c>
      <c r="Z189" s="103"/>
      <c r="AA189" s="9"/>
      <c r="AB189" s="8">
        <v>266000</v>
      </c>
      <c r="AC189" s="6" t="s">
        <v>0</v>
      </c>
    </row>
    <row r="190" spans="1:29" ht="12.75" customHeight="1" x14ac:dyDescent="0.2">
      <c r="A190" s="7"/>
      <c r="B190" s="99" t="s">
        <v>250</v>
      </c>
      <c r="C190" s="99"/>
      <c r="D190" s="99"/>
      <c r="E190" s="99"/>
      <c r="F190" s="99"/>
      <c r="G190" s="99"/>
      <c r="H190" s="99"/>
      <c r="I190" s="99"/>
      <c r="J190" s="99"/>
      <c r="K190" s="99"/>
      <c r="L190" s="100"/>
      <c r="M190" s="56">
        <v>810</v>
      </c>
      <c r="N190" s="57">
        <v>4</v>
      </c>
      <c r="O190" s="57">
        <v>0</v>
      </c>
      <c r="P190" s="58" t="s">
        <v>0</v>
      </c>
      <c r="Q190" s="56" t="s">
        <v>0</v>
      </c>
      <c r="R190" s="101"/>
      <c r="S190" s="101"/>
      <c r="T190" s="59">
        <v>19854865.07</v>
      </c>
      <c r="U190" s="60">
        <v>101947095.04000001</v>
      </c>
      <c r="V190" s="60">
        <v>22629199.66</v>
      </c>
      <c r="W190" s="61">
        <v>18700728.100000001</v>
      </c>
      <c r="X190" s="146">
        <v>163131887.87</v>
      </c>
      <c r="Y190" s="102">
        <v>0</v>
      </c>
      <c r="Z190" s="103"/>
      <c r="AA190" s="9"/>
      <c r="AB190" s="8">
        <v>163131887.87</v>
      </c>
      <c r="AC190" s="6" t="s">
        <v>0</v>
      </c>
    </row>
    <row r="191" spans="1:29" ht="12.75" customHeight="1" x14ac:dyDescent="0.2">
      <c r="A191" s="7"/>
      <c r="B191" s="99" t="s">
        <v>249</v>
      </c>
      <c r="C191" s="99"/>
      <c r="D191" s="99"/>
      <c r="E191" s="99"/>
      <c r="F191" s="99"/>
      <c r="G191" s="99"/>
      <c r="H191" s="99"/>
      <c r="I191" s="99"/>
      <c r="J191" s="99"/>
      <c r="K191" s="99"/>
      <c r="L191" s="100"/>
      <c r="M191" s="56">
        <v>810</v>
      </c>
      <c r="N191" s="57">
        <v>4</v>
      </c>
      <c r="O191" s="57">
        <v>5</v>
      </c>
      <c r="P191" s="58" t="s">
        <v>0</v>
      </c>
      <c r="Q191" s="56" t="s">
        <v>0</v>
      </c>
      <c r="R191" s="101"/>
      <c r="S191" s="101"/>
      <c r="T191" s="59">
        <v>945000</v>
      </c>
      <c r="U191" s="60">
        <v>509600</v>
      </c>
      <c r="V191" s="60">
        <v>0</v>
      </c>
      <c r="W191" s="61">
        <v>0</v>
      </c>
      <c r="X191" s="146">
        <v>1454600</v>
      </c>
      <c r="Y191" s="102">
        <v>0</v>
      </c>
      <c r="Z191" s="103"/>
      <c r="AA191" s="9"/>
      <c r="AB191" s="8">
        <v>1454600</v>
      </c>
      <c r="AC191" s="6" t="s">
        <v>0</v>
      </c>
    </row>
    <row r="192" spans="1:29" ht="34.9" customHeight="1" x14ac:dyDescent="0.2">
      <c r="A192" s="7"/>
      <c r="B192" s="99" t="s">
        <v>248</v>
      </c>
      <c r="C192" s="99"/>
      <c r="D192" s="99"/>
      <c r="E192" s="99"/>
      <c r="F192" s="99"/>
      <c r="G192" s="99"/>
      <c r="H192" s="99"/>
      <c r="I192" s="99"/>
      <c r="J192" s="99"/>
      <c r="K192" s="99"/>
      <c r="L192" s="100"/>
      <c r="M192" s="56">
        <v>810</v>
      </c>
      <c r="N192" s="57">
        <v>4</v>
      </c>
      <c r="O192" s="57">
        <v>5</v>
      </c>
      <c r="P192" s="58" t="s">
        <v>247</v>
      </c>
      <c r="Q192" s="56" t="s">
        <v>0</v>
      </c>
      <c r="R192" s="101"/>
      <c r="S192" s="101"/>
      <c r="T192" s="59">
        <v>445000</v>
      </c>
      <c r="U192" s="60">
        <v>0</v>
      </c>
      <c r="V192" s="60">
        <v>0</v>
      </c>
      <c r="W192" s="61">
        <v>0</v>
      </c>
      <c r="X192" s="146">
        <v>445000</v>
      </c>
      <c r="Y192" s="102">
        <v>0</v>
      </c>
      <c r="Z192" s="103"/>
      <c r="AA192" s="9"/>
      <c r="AB192" s="8">
        <v>445000</v>
      </c>
      <c r="AC192" s="6" t="s">
        <v>0</v>
      </c>
    </row>
    <row r="193" spans="1:29" ht="42" customHeight="1" x14ac:dyDescent="0.2">
      <c r="A193" s="7"/>
      <c r="B193" s="99" t="s">
        <v>246</v>
      </c>
      <c r="C193" s="99"/>
      <c r="D193" s="99"/>
      <c r="E193" s="99"/>
      <c r="F193" s="99"/>
      <c r="G193" s="99"/>
      <c r="H193" s="99"/>
      <c r="I193" s="99"/>
      <c r="J193" s="99"/>
      <c r="K193" s="99"/>
      <c r="L193" s="100"/>
      <c r="M193" s="56">
        <v>810</v>
      </c>
      <c r="N193" s="57">
        <v>4</v>
      </c>
      <c r="O193" s="57">
        <v>5</v>
      </c>
      <c r="P193" s="58" t="s">
        <v>245</v>
      </c>
      <c r="Q193" s="56" t="s">
        <v>0</v>
      </c>
      <c r="R193" s="101"/>
      <c r="S193" s="101"/>
      <c r="T193" s="59">
        <v>445000</v>
      </c>
      <c r="U193" s="60">
        <v>0</v>
      </c>
      <c r="V193" s="60">
        <v>0</v>
      </c>
      <c r="W193" s="61">
        <v>0</v>
      </c>
      <c r="X193" s="146">
        <v>445000</v>
      </c>
      <c r="Y193" s="102">
        <v>0</v>
      </c>
      <c r="Z193" s="103"/>
      <c r="AA193" s="9"/>
      <c r="AB193" s="8">
        <v>445000</v>
      </c>
      <c r="AC193" s="6" t="s">
        <v>0</v>
      </c>
    </row>
    <row r="194" spans="1:29" ht="15" customHeight="1" x14ac:dyDescent="0.2">
      <c r="A194" s="7"/>
      <c r="B194" s="99" t="s">
        <v>40</v>
      </c>
      <c r="C194" s="99"/>
      <c r="D194" s="99"/>
      <c r="E194" s="99"/>
      <c r="F194" s="99"/>
      <c r="G194" s="99"/>
      <c r="H194" s="99"/>
      <c r="I194" s="99"/>
      <c r="J194" s="99"/>
      <c r="K194" s="99"/>
      <c r="L194" s="100"/>
      <c r="M194" s="56">
        <v>810</v>
      </c>
      <c r="N194" s="57">
        <v>4</v>
      </c>
      <c r="O194" s="57">
        <v>5</v>
      </c>
      <c r="P194" s="58" t="s">
        <v>245</v>
      </c>
      <c r="Q194" s="56">
        <v>300</v>
      </c>
      <c r="R194" s="101"/>
      <c r="S194" s="101"/>
      <c r="T194" s="59">
        <v>45000</v>
      </c>
      <c r="U194" s="60">
        <v>0</v>
      </c>
      <c r="V194" s="60">
        <v>0</v>
      </c>
      <c r="W194" s="61">
        <v>0</v>
      </c>
      <c r="X194" s="146">
        <v>45000</v>
      </c>
      <c r="Y194" s="102">
        <v>0</v>
      </c>
      <c r="Z194" s="103"/>
      <c r="AA194" s="9"/>
      <c r="AB194" s="8">
        <v>45000</v>
      </c>
      <c r="AC194" s="6" t="s">
        <v>0</v>
      </c>
    </row>
    <row r="195" spans="1:29" ht="12.75" customHeight="1" x14ac:dyDescent="0.2">
      <c r="A195" s="7"/>
      <c r="B195" s="99" t="s">
        <v>241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100"/>
      <c r="M195" s="56">
        <v>810</v>
      </c>
      <c r="N195" s="57">
        <v>4</v>
      </c>
      <c r="O195" s="57">
        <v>5</v>
      </c>
      <c r="P195" s="58" t="s">
        <v>245</v>
      </c>
      <c r="Q195" s="56">
        <v>350</v>
      </c>
      <c r="R195" s="101"/>
      <c r="S195" s="101"/>
      <c r="T195" s="59">
        <v>45000</v>
      </c>
      <c r="U195" s="60">
        <v>0</v>
      </c>
      <c r="V195" s="60">
        <v>0</v>
      </c>
      <c r="W195" s="61">
        <v>0</v>
      </c>
      <c r="X195" s="146">
        <v>45000</v>
      </c>
      <c r="Y195" s="102">
        <v>0</v>
      </c>
      <c r="Z195" s="103"/>
      <c r="AA195" s="9"/>
      <c r="AB195" s="8">
        <v>45000</v>
      </c>
      <c r="AC195" s="6" t="s">
        <v>0</v>
      </c>
    </row>
    <row r="196" spans="1:29" ht="12.75" customHeight="1" x14ac:dyDescent="0.2">
      <c r="A196" s="7"/>
      <c r="B196" s="99" t="s">
        <v>20</v>
      </c>
      <c r="C196" s="99"/>
      <c r="D196" s="99"/>
      <c r="E196" s="99"/>
      <c r="F196" s="99"/>
      <c r="G196" s="99"/>
      <c r="H196" s="99"/>
      <c r="I196" s="99"/>
      <c r="J196" s="99"/>
      <c r="K196" s="99"/>
      <c r="L196" s="100"/>
      <c r="M196" s="56">
        <v>810</v>
      </c>
      <c r="N196" s="57">
        <v>4</v>
      </c>
      <c r="O196" s="57">
        <v>5</v>
      </c>
      <c r="P196" s="58" t="s">
        <v>245</v>
      </c>
      <c r="Q196" s="56">
        <v>800</v>
      </c>
      <c r="R196" s="101"/>
      <c r="S196" s="101"/>
      <c r="T196" s="59">
        <v>400000</v>
      </c>
      <c r="U196" s="60">
        <v>0</v>
      </c>
      <c r="V196" s="60">
        <v>0</v>
      </c>
      <c r="W196" s="61">
        <v>0</v>
      </c>
      <c r="X196" s="146">
        <v>400000</v>
      </c>
      <c r="Y196" s="102">
        <v>0</v>
      </c>
      <c r="Z196" s="103"/>
      <c r="AA196" s="9"/>
      <c r="AB196" s="8">
        <v>400000</v>
      </c>
      <c r="AC196" s="6" t="s">
        <v>0</v>
      </c>
    </row>
    <row r="197" spans="1:29" ht="36.6" customHeight="1" x14ac:dyDescent="0.2">
      <c r="A197" s="7"/>
      <c r="B197" s="99" t="s">
        <v>43</v>
      </c>
      <c r="C197" s="99"/>
      <c r="D197" s="99"/>
      <c r="E197" s="99"/>
      <c r="F197" s="99"/>
      <c r="G197" s="99"/>
      <c r="H197" s="99"/>
      <c r="I197" s="99"/>
      <c r="J197" s="99"/>
      <c r="K197" s="99"/>
      <c r="L197" s="100"/>
      <c r="M197" s="56">
        <v>810</v>
      </c>
      <c r="N197" s="57">
        <v>4</v>
      </c>
      <c r="O197" s="57">
        <v>5</v>
      </c>
      <c r="P197" s="58" t="s">
        <v>245</v>
      </c>
      <c r="Q197" s="56">
        <v>810</v>
      </c>
      <c r="R197" s="101"/>
      <c r="S197" s="101"/>
      <c r="T197" s="59">
        <v>400000</v>
      </c>
      <c r="U197" s="60">
        <v>0</v>
      </c>
      <c r="V197" s="60">
        <v>0</v>
      </c>
      <c r="W197" s="61">
        <v>0</v>
      </c>
      <c r="X197" s="146">
        <v>400000</v>
      </c>
      <c r="Y197" s="102">
        <v>0</v>
      </c>
      <c r="Z197" s="103"/>
      <c r="AA197" s="9"/>
      <c r="AB197" s="8">
        <v>400000</v>
      </c>
      <c r="AC197" s="6" t="s">
        <v>0</v>
      </c>
    </row>
    <row r="198" spans="1:29" ht="12.6" customHeight="1" x14ac:dyDescent="0.2">
      <c r="A198" s="7"/>
      <c r="B198" s="99" t="s">
        <v>9</v>
      </c>
      <c r="C198" s="99"/>
      <c r="D198" s="99"/>
      <c r="E198" s="99"/>
      <c r="F198" s="99"/>
      <c r="G198" s="99"/>
      <c r="H198" s="99"/>
      <c r="I198" s="99"/>
      <c r="J198" s="99"/>
      <c r="K198" s="99"/>
      <c r="L198" s="100"/>
      <c r="M198" s="56">
        <v>810</v>
      </c>
      <c r="N198" s="57">
        <v>4</v>
      </c>
      <c r="O198" s="57">
        <v>5</v>
      </c>
      <c r="P198" s="58" t="s">
        <v>8</v>
      </c>
      <c r="Q198" s="56" t="s">
        <v>0</v>
      </c>
      <c r="R198" s="101"/>
      <c r="S198" s="101"/>
      <c r="T198" s="59">
        <v>500000</v>
      </c>
      <c r="U198" s="60">
        <v>509600</v>
      </c>
      <c r="V198" s="60">
        <v>0</v>
      </c>
      <c r="W198" s="61">
        <v>0</v>
      </c>
      <c r="X198" s="146">
        <v>1009600</v>
      </c>
      <c r="Y198" s="102">
        <v>0</v>
      </c>
      <c r="Z198" s="103"/>
      <c r="AA198" s="9"/>
      <c r="AB198" s="8">
        <v>1009600</v>
      </c>
      <c r="AC198" s="6" t="s">
        <v>0</v>
      </c>
    </row>
    <row r="199" spans="1:29" ht="15" customHeight="1" x14ac:dyDescent="0.2">
      <c r="A199" s="7"/>
      <c r="B199" s="99" t="s">
        <v>244</v>
      </c>
      <c r="C199" s="99"/>
      <c r="D199" s="99"/>
      <c r="E199" s="99"/>
      <c r="F199" s="99"/>
      <c r="G199" s="99"/>
      <c r="H199" s="99"/>
      <c r="I199" s="99"/>
      <c r="J199" s="99"/>
      <c r="K199" s="99"/>
      <c r="L199" s="100"/>
      <c r="M199" s="56">
        <v>810</v>
      </c>
      <c r="N199" s="57">
        <v>4</v>
      </c>
      <c r="O199" s="57">
        <v>5</v>
      </c>
      <c r="P199" s="58" t="s">
        <v>243</v>
      </c>
      <c r="Q199" s="56" t="s">
        <v>0</v>
      </c>
      <c r="R199" s="101"/>
      <c r="S199" s="101"/>
      <c r="T199" s="59">
        <v>0</v>
      </c>
      <c r="U199" s="60">
        <v>0</v>
      </c>
      <c r="V199" s="60">
        <v>0</v>
      </c>
      <c r="W199" s="61">
        <v>0</v>
      </c>
      <c r="X199" s="146">
        <v>0</v>
      </c>
      <c r="Y199" s="102">
        <v>0</v>
      </c>
      <c r="Z199" s="103"/>
      <c r="AA199" s="9"/>
      <c r="AB199" s="8">
        <v>0</v>
      </c>
      <c r="AC199" s="6" t="s">
        <v>0</v>
      </c>
    </row>
    <row r="200" spans="1:29" ht="13.9" customHeight="1" x14ac:dyDescent="0.2">
      <c r="A200" s="7"/>
      <c r="B200" s="99" t="s">
        <v>40</v>
      </c>
      <c r="C200" s="99"/>
      <c r="D200" s="99"/>
      <c r="E200" s="99"/>
      <c r="F200" s="99"/>
      <c r="G200" s="99"/>
      <c r="H200" s="99"/>
      <c r="I200" s="99"/>
      <c r="J200" s="99"/>
      <c r="K200" s="99"/>
      <c r="L200" s="100"/>
      <c r="M200" s="56">
        <v>810</v>
      </c>
      <c r="N200" s="57">
        <v>4</v>
      </c>
      <c r="O200" s="57">
        <v>5</v>
      </c>
      <c r="P200" s="58" t="s">
        <v>243</v>
      </c>
      <c r="Q200" s="56">
        <v>300</v>
      </c>
      <c r="R200" s="101"/>
      <c r="S200" s="101"/>
      <c r="T200" s="59">
        <v>0</v>
      </c>
      <c r="U200" s="60">
        <v>0</v>
      </c>
      <c r="V200" s="60">
        <v>0</v>
      </c>
      <c r="W200" s="61">
        <v>0</v>
      </c>
      <c r="X200" s="146">
        <v>0</v>
      </c>
      <c r="Y200" s="102">
        <v>0</v>
      </c>
      <c r="Z200" s="103"/>
      <c r="AA200" s="9"/>
      <c r="AB200" s="8">
        <v>0</v>
      </c>
      <c r="AC200" s="6" t="s">
        <v>0</v>
      </c>
    </row>
    <row r="201" spans="1:29" ht="12.75" customHeight="1" x14ac:dyDescent="0.2">
      <c r="A201" s="7"/>
      <c r="B201" s="99" t="s">
        <v>241</v>
      </c>
      <c r="C201" s="99"/>
      <c r="D201" s="99"/>
      <c r="E201" s="99"/>
      <c r="F201" s="99"/>
      <c r="G201" s="99"/>
      <c r="H201" s="99"/>
      <c r="I201" s="99"/>
      <c r="J201" s="99"/>
      <c r="K201" s="99"/>
      <c r="L201" s="100"/>
      <c r="M201" s="56">
        <v>810</v>
      </c>
      <c r="N201" s="57">
        <v>4</v>
      </c>
      <c r="O201" s="57">
        <v>5</v>
      </c>
      <c r="P201" s="58" t="s">
        <v>243</v>
      </c>
      <c r="Q201" s="56">
        <v>350</v>
      </c>
      <c r="R201" s="101"/>
      <c r="S201" s="101"/>
      <c r="T201" s="59">
        <v>0</v>
      </c>
      <c r="U201" s="60">
        <v>0</v>
      </c>
      <c r="V201" s="60">
        <v>0</v>
      </c>
      <c r="W201" s="61">
        <v>0</v>
      </c>
      <c r="X201" s="146">
        <v>0</v>
      </c>
      <c r="Y201" s="102">
        <v>0</v>
      </c>
      <c r="Z201" s="103"/>
      <c r="AA201" s="9"/>
      <c r="AB201" s="8">
        <v>0</v>
      </c>
      <c r="AC201" s="6" t="s">
        <v>0</v>
      </c>
    </row>
    <row r="202" spans="1:29" ht="21.75" customHeight="1" x14ac:dyDescent="0.2">
      <c r="A202" s="7"/>
      <c r="B202" s="99" t="s">
        <v>242</v>
      </c>
      <c r="C202" s="99"/>
      <c r="D202" s="99"/>
      <c r="E202" s="99"/>
      <c r="F202" s="99"/>
      <c r="G202" s="99"/>
      <c r="H202" s="99"/>
      <c r="I202" s="99"/>
      <c r="J202" s="99"/>
      <c r="K202" s="99"/>
      <c r="L202" s="100"/>
      <c r="M202" s="56">
        <v>810</v>
      </c>
      <c r="N202" s="57">
        <v>4</v>
      </c>
      <c r="O202" s="57">
        <v>5</v>
      </c>
      <c r="P202" s="58" t="s">
        <v>240</v>
      </c>
      <c r="Q202" s="56" t="s">
        <v>0</v>
      </c>
      <c r="R202" s="101"/>
      <c r="S202" s="101"/>
      <c r="T202" s="59">
        <v>500000</v>
      </c>
      <c r="U202" s="60">
        <v>50000</v>
      </c>
      <c r="V202" s="60">
        <v>0</v>
      </c>
      <c r="W202" s="61">
        <v>0</v>
      </c>
      <c r="X202" s="146">
        <v>550000</v>
      </c>
      <c r="Y202" s="102">
        <v>0</v>
      </c>
      <c r="Z202" s="103"/>
      <c r="AA202" s="9"/>
      <c r="AB202" s="8">
        <v>550000</v>
      </c>
      <c r="AC202" s="6" t="s">
        <v>0</v>
      </c>
    </row>
    <row r="203" spans="1:29" ht="12" customHeight="1" x14ac:dyDescent="0.2">
      <c r="A203" s="7"/>
      <c r="B203" s="99" t="s">
        <v>40</v>
      </c>
      <c r="C203" s="99"/>
      <c r="D203" s="99"/>
      <c r="E203" s="99"/>
      <c r="F203" s="99"/>
      <c r="G203" s="99"/>
      <c r="H203" s="99"/>
      <c r="I203" s="99"/>
      <c r="J203" s="99"/>
      <c r="K203" s="99"/>
      <c r="L203" s="100"/>
      <c r="M203" s="56">
        <v>810</v>
      </c>
      <c r="N203" s="57">
        <v>4</v>
      </c>
      <c r="O203" s="57">
        <v>5</v>
      </c>
      <c r="P203" s="58" t="s">
        <v>240</v>
      </c>
      <c r="Q203" s="56">
        <v>300</v>
      </c>
      <c r="R203" s="101"/>
      <c r="S203" s="101"/>
      <c r="T203" s="59">
        <v>500000</v>
      </c>
      <c r="U203" s="60">
        <v>50000</v>
      </c>
      <c r="V203" s="60">
        <v>0</v>
      </c>
      <c r="W203" s="61">
        <v>0</v>
      </c>
      <c r="X203" s="146">
        <v>550000</v>
      </c>
      <c r="Y203" s="102">
        <v>0</v>
      </c>
      <c r="Z203" s="103"/>
      <c r="AA203" s="9"/>
      <c r="AB203" s="8">
        <v>550000</v>
      </c>
      <c r="AC203" s="6" t="s">
        <v>0</v>
      </c>
    </row>
    <row r="204" spans="1:29" ht="12.75" customHeight="1" x14ac:dyDescent="0.2">
      <c r="A204" s="7"/>
      <c r="B204" s="99" t="s">
        <v>241</v>
      </c>
      <c r="C204" s="99"/>
      <c r="D204" s="99"/>
      <c r="E204" s="99"/>
      <c r="F204" s="99"/>
      <c r="G204" s="99"/>
      <c r="H204" s="99"/>
      <c r="I204" s="99"/>
      <c r="J204" s="99"/>
      <c r="K204" s="99"/>
      <c r="L204" s="100"/>
      <c r="M204" s="56">
        <v>810</v>
      </c>
      <c r="N204" s="57">
        <v>4</v>
      </c>
      <c r="O204" s="57">
        <v>5</v>
      </c>
      <c r="P204" s="58" t="s">
        <v>240</v>
      </c>
      <c r="Q204" s="56">
        <v>350</v>
      </c>
      <c r="R204" s="101"/>
      <c r="S204" s="101"/>
      <c r="T204" s="59">
        <v>500000</v>
      </c>
      <c r="U204" s="60">
        <v>50000</v>
      </c>
      <c r="V204" s="60">
        <v>0</v>
      </c>
      <c r="W204" s="61">
        <v>0</v>
      </c>
      <c r="X204" s="146">
        <v>550000</v>
      </c>
      <c r="Y204" s="102">
        <v>0</v>
      </c>
      <c r="Z204" s="103"/>
      <c r="AA204" s="9"/>
      <c r="AB204" s="8">
        <v>550000</v>
      </c>
      <c r="AC204" s="6" t="s">
        <v>0</v>
      </c>
    </row>
    <row r="205" spans="1:29" ht="19.149999999999999" customHeight="1" x14ac:dyDescent="0.2">
      <c r="A205" s="7"/>
      <c r="B205" s="99" t="s">
        <v>239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100"/>
      <c r="M205" s="56">
        <v>810</v>
      </c>
      <c r="N205" s="57">
        <v>4</v>
      </c>
      <c r="O205" s="57">
        <v>5</v>
      </c>
      <c r="P205" s="58" t="s">
        <v>238</v>
      </c>
      <c r="Q205" s="56" t="s">
        <v>0</v>
      </c>
      <c r="R205" s="101"/>
      <c r="S205" s="101"/>
      <c r="T205" s="59">
        <v>0</v>
      </c>
      <c r="U205" s="60">
        <v>459600</v>
      </c>
      <c r="V205" s="60">
        <v>0</v>
      </c>
      <c r="W205" s="61">
        <v>0</v>
      </c>
      <c r="X205" s="146">
        <v>459600</v>
      </c>
      <c r="Y205" s="102">
        <v>0</v>
      </c>
      <c r="Z205" s="103"/>
      <c r="AA205" s="9"/>
      <c r="AB205" s="8">
        <v>459600</v>
      </c>
      <c r="AC205" s="6" t="s">
        <v>0</v>
      </c>
    </row>
    <row r="206" spans="1:29" ht="32.25" customHeight="1" x14ac:dyDescent="0.2">
      <c r="A206" s="7"/>
      <c r="B206" s="99" t="s">
        <v>14</v>
      </c>
      <c r="C206" s="99"/>
      <c r="D206" s="99"/>
      <c r="E206" s="99"/>
      <c r="F206" s="99"/>
      <c r="G206" s="99"/>
      <c r="H206" s="99"/>
      <c r="I206" s="99"/>
      <c r="J206" s="99"/>
      <c r="K206" s="99"/>
      <c r="L206" s="100"/>
      <c r="M206" s="56">
        <v>810</v>
      </c>
      <c r="N206" s="57">
        <v>4</v>
      </c>
      <c r="O206" s="57">
        <v>5</v>
      </c>
      <c r="P206" s="58" t="s">
        <v>238</v>
      </c>
      <c r="Q206" s="56">
        <v>200</v>
      </c>
      <c r="R206" s="101"/>
      <c r="S206" s="101"/>
      <c r="T206" s="59">
        <v>0</v>
      </c>
      <c r="U206" s="60">
        <v>459600</v>
      </c>
      <c r="V206" s="60">
        <v>0</v>
      </c>
      <c r="W206" s="61">
        <v>0</v>
      </c>
      <c r="X206" s="146">
        <v>459600</v>
      </c>
      <c r="Y206" s="102">
        <v>0</v>
      </c>
      <c r="Z206" s="103"/>
      <c r="AA206" s="9"/>
      <c r="AB206" s="8">
        <v>459600</v>
      </c>
      <c r="AC206" s="6" t="s">
        <v>0</v>
      </c>
    </row>
    <row r="207" spans="1:29" ht="22.15" customHeight="1" x14ac:dyDescent="0.2">
      <c r="A207" s="7"/>
      <c r="B207" s="99" t="s">
        <v>13</v>
      </c>
      <c r="C207" s="99"/>
      <c r="D207" s="99"/>
      <c r="E207" s="99"/>
      <c r="F207" s="99"/>
      <c r="G207" s="99"/>
      <c r="H207" s="99"/>
      <c r="I207" s="99"/>
      <c r="J207" s="99"/>
      <c r="K207" s="99"/>
      <c r="L207" s="100"/>
      <c r="M207" s="56">
        <v>810</v>
      </c>
      <c r="N207" s="57">
        <v>4</v>
      </c>
      <c r="O207" s="57">
        <v>5</v>
      </c>
      <c r="P207" s="58" t="s">
        <v>238</v>
      </c>
      <c r="Q207" s="56">
        <v>240</v>
      </c>
      <c r="R207" s="101"/>
      <c r="S207" s="101"/>
      <c r="T207" s="59">
        <v>0</v>
      </c>
      <c r="U207" s="60">
        <v>459600</v>
      </c>
      <c r="V207" s="60">
        <v>0</v>
      </c>
      <c r="W207" s="61">
        <v>0</v>
      </c>
      <c r="X207" s="146">
        <v>459600</v>
      </c>
      <c r="Y207" s="102">
        <v>0</v>
      </c>
      <c r="Z207" s="103"/>
      <c r="AA207" s="9"/>
      <c r="AB207" s="8">
        <v>459600</v>
      </c>
      <c r="AC207" s="6" t="s">
        <v>0</v>
      </c>
    </row>
    <row r="208" spans="1:29" ht="12.75" customHeight="1" x14ac:dyDescent="0.2">
      <c r="A208" s="7"/>
      <c r="B208" s="99" t="s">
        <v>237</v>
      </c>
      <c r="C208" s="99"/>
      <c r="D208" s="99"/>
      <c r="E208" s="99"/>
      <c r="F208" s="99"/>
      <c r="G208" s="99"/>
      <c r="H208" s="99"/>
      <c r="I208" s="99"/>
      <c r="J208" s="99"/>
      <c r="K208" s="99"/>
      <c r="L208" s="100"/>
      <c r="M208" s="56">
        <v>810</v>
      </c>
      <c r="N208" s="57">
        <v>4</v>
      </c>
      <c r="O208" s="57">
        <v>6</v>
      </c>
      <c r="P208" s="58" t="s">
        <v>0</v>
      </c>
      <c r="Q208" s="56" t="s">
        <v>0</v>
      </c>
      <c r="R208" s="101"/>
      <c r="S208" s="101"/>
      <c r="T208" s="59">
        <v>0</v>
      </c>
      <c r="U208" s="60">
        <v>3400000</v>
      </c>
      <c r="V208" s="60">
        <v>0</v>
      </c>
      <c r="W208" s="61">
        <v>0</v>
      </c>
      <c r="X208" s="146">
        <v>3400000</v>
      </c>
      <c r="Y208" s="102">
        <v>0</v>
      </c>
      <c r="Z208" s="103"/>
      <c r="AA208" s="9"/>
      <c r="AB208" s="8">
        <v>3400000</v>
      </c>
      <c r="AC208" s="6" t="s">
        <v>0</v>
      </c>
    </row>
    <row r="209" spans="1:29" ht="12" customHeight="1" x14ac:dyDescent="0.2">
      <c r="A209" s="7"/>
      <c r="B209" s="99" t="s">
        <v>9</v>
      </c>
      <c r="C209" s="99"/>
      <c r="D209" s="99"/>
      <c r="E209" s="99"/>
      <c r="F209" s="99"/>
      <c r="G209" s="99"/>
      <c r="H209" s="99"/>
      <c r="I209" s="99"/>
      <c r="J209" s="99"/>
      <c r="K209" s="99"/>
      <c r="L209" s="100"/>
      <c r="M209" s="56">
        <v>810</v>
      </c>
      <c r="N209" s="57">
        <v>4</v>
      </c>
      <c r="O209" s="57">
        <v>6</v>
      </c>
      <c r="P209" s="58" t="s">
        <v>8</v>
      </c>
      <c r="Q209" s="56" t="s">
        <v>0</v>
      </c>
      <c r="R209" s="101"/>
      <c r="S209" s="101"/>
      <c r="T209" s="59">
        <v>0</v>
      </c>
      <c r="U209" s="60">
        <v>3400000</v>
      </c>
      <c r="V209" s="60">
        <v>0</v>
      </c>
      <c r="W209" s="61">
        <v>0</v>
      </c>
      <c r="X209" s="146">
        <v>3400000</v>
      </c>
      <c r="Y209" s="102">
        <v>0</v>
      </c>
      <c r="Z209" s="103"/>
      <c r="AA209" s="9"/>
      <c r="AB209" s="8">
        <v>3400000</v>
      </c>
      <c r="AC209" s="6" t="s">
        <v>0</v>
      </c>
    </row>
    <row r="210" spans="1:29" ht="33" customHeight="1" x14ac:dyDescent="0.2">
      <c r="A210" s="7"/>
      <c r="B210" s="99" t="s">
        <v>236</v>
      </c>
      <c r="C210" s="99"/>
      <c r="D210" s="99"/>
      <c r="E210" s="99"/>
      <c r="F210" s="99"/>
      <c r="G210" s="99"/>
      <c r="H210" s="99"/>
      <c r="I210" s="99"/>
      <c r="J210" s="99"/>
      <c r="K210" s="99"/>
      <c r="L210" s="100"/>
      <c r="M210" s="56">
        <v>810</v>
      </c>
      <c r="N210" s="57">
        <v>4</v>
      </c>
      <c r="O210" s="57">
        <v>6</v>
      </c>
      <c r="P210" s="58" t="s">
        <v>235</v>
      </c>
      <c r="Q210" s="56" t="s">
        <v>0</v>
      </c>
      <c r="R210" s="101"/>
      <c r="S210" s="101"/>
      <c r="T210" s="59">
        <v>0</v>
      </c>
      <c r="U210" s="60">
        <v>3400000</v>
      </c>
      <c r="V210" s="60">
        <v>0</v>
      </c>
      <c r="W210" s="61">
        <v>0</v>
      </c>
      <c r="X210" s="146">
        <v>3400000</v>
      </c>
      <c r="Y210" s="102">
        <v>0</v>
      </c>
      <c r="Z210" s="103"/>
      <c r="AA210" s="9"/>
      <c r="AB210" s="8">
        <v>3400000</v>
      </c>
      <c r="AC210" s="6" t="s">
        <v>0</v>
      </c>
    </row>
    <row r="211" spans="1:29" ht="12.75" customHeight="1" x14ac:dyDescent="0.2">
      <c r="A211" s="7"/>
      <c r="B211" s="99" t="s">
        <v>6</v>
      </c>
      <c r="C211" s="99"/>
      <c r="D211" s="99"/>
      <c r="E211" s="99"/>
      <c r="F211" s="99"/>
      <c r="G211" s="99"/>
      <c r="H211" s="99"/>
      <c r="I211" s="99"/>
      <c r="J211" s="99"/>
      <c r="K211" s="99"/>
      <c r="L211" s="100"/>
      <c r="M211" s="56">
        <v>810</v>
      </c>
      <c r="N211" s="57">
        <v>4</v>
      </c>
      <c r="O211" s="57">
        <v>6</v>
      </c>
      <c r="P211" s="58" t="s">
        <v>235</v>
      </c>
      <c r="Q211" s="56">
        <v>500</v>
      </c>
      <c r="R211" s="101"/>
      <c r="S211" s="101"/>
      <c r="T211" s="59">
        <v>0</v>
      </c>
      <c r="U211" s="60">
        <v>3400000</v>
      </c>
      <c r="V211" s="60">
        <v>0</v>
      </c>
      <c r="W211" s="61">
        <v>0</v>
      </c>
      <c r="X211" s="146">
        <v>3400000</v>
      </c>
      <c r="Y211" s="102">
        <v>0</v>
      </c>
      <c r="Z211" s="103"/>
      <c r="AA211" s="9"/>
      <c r="AB211" s="8">
        <v>3400000</v>
      </c>
      <c r="AC211" s="6" t="s">
        <v>0</v>
      </c>
    </row>
    <row r="212" spans="1:29" ht="12.75" customHeight="1" x14ac:dyDescent="0.2">
      <c r="A212" s="7"/>
      <c r="B212" s="99" t="s">
        <v>175</v>
      </c>
      <c r="C212" s="99"/>
      <c r="D212" s="99"/>
      <c r="E212" s="99"/>
      <c r="F212" s="99"/>
      <c r="G212" s="99"/>
      <c r="H212" s="99"/>
      <c r="I212" s="99"/>
      <c r="J212" s="99"/>
      <c r="K212" s="99"/>
      <c r="L212" s="100"/>
      <c r="M212" s="56">
        <v>810</v>
      </c>
      <c r="N212" s="57">
        <v>4</v>
      </c>
      <c r="O212" s="57">
        <v>6</v>
      </c>
      <c r="P212" s="58" t="s">
        <v>235</v>
      </c>
      <c r="Q212" s="56">
        <v>520</v>
      </c>
      <c r="R212" s="101"/>
      <c r="S212" s="101"/>
      <c r="T212" s="59">
        <v>0</v>
      </c>
      <c r="U212" s="60">
        <v>3400000</v>
      </c>
      <c r="V212" s="60">
        <v>0</v>
      </c>
      <c r="W212" s="61">
        <v>0</v>
      </c>
      <c r="X212" s="146">
        <v>3400000</v>
      </c>
      <c r="Y212" s="102">
        <v>0</v>
      </c>
      <c r="Z212" s="103"/>
      <c r="AA212" s="9"/>
      <c r="AB212" s="8">
        <v>3400000</v>
      </c>
      <c r="AC212" s="6" t="s">
        <v>0</v>
      </c>
    </row>
    <row r="213" spans="1:29" ht="12.75" customHeight="1" x14ac:dyDescent="0.2">
      <c r="A213" s="7"/>
      <c r="B213" s="99" t="s">
        <v>234</v>
      </c>
      <c r="C213" s="99"/>
      <c r="D213" s="99"/>
      <c r="E213" s="99"/>
      <c r="F213" s="99"/>
      <c r="G213" s="99"/>
      <c r="H213" s="99"/>
      <c r="I213" s="99"/>
      <c r="J213" s="99"/>
      <c r="K213" s="99"/>
      <c r="L213" s="100"/>
      <c r="M213" s="56">
        <v>810</v>
      </c>
      <c r="N213" s="57">
        <v>4</v>
      </c>
      <c r="O213" s="57">
        <v>8</v>
      </c>
      <c r="P213" s="58" t="s">
        <v>0</v>
      </c>
      <c r="Q213" s="56" t="s">
        <v>0</v>
      </c>
      <c r="R213" s="101"/>
      <c r="S213" s="101"/>
      <c r="T213" s="59">
        <v>8232841.8700000001</v>
      </c>
      <c r="U213" s="60">
        <v>23042450.789999999</v>
      </c>
      <c r="V213" s="60">
        <v>13997792.300000001</v>
      </c>
      <c r="W213" s="61">
        <v>13130263.949999999</v>
      </c>
      <c r="X213" s="146">
        <v>58403348.909999996</v>
      </c>
      <c r="Y213" s="102">
        <v>0</v>
      </c>
      <c r="Z213" s="103"/>
      <c r="AA213" s="9"/>
      <c r="AB213" s="8">
        <v>58403348.909999996</v>
      </c>
      <c r="AC213" s="6" t="s">
        <v>0</v>
      </c>
    </row>
    <row r="214" spans="1:29" ht="14.45" customHeight="1" x14ac:dyDescent="0.2">
      <c r="A214" s="7"/>
      <c r="B214" s="99" t="s">
        <v>9</v>
      </c>
      <c r="C214" s="99"/>
      <c r="D214" s="99"/>
      <c r="E214" s="99"/>
      <c r="F214" s="99"/>
      <c r="G214" s="99"/>
      <c r="H214" s="99"/>
      <c r="I214" s="99"/>
      <c r="J214" s="99"/>
      <c r="K214" s="99"/>
      <c r="L214" s="100"/>
      <c r="M214" s="56">
        <v>810</v>
      </c>
      <c r="N214" s="57">
        <v>4</v>
      </c>
      <c r="O214" s="57">
        <v>8</v>
      </c>
      <c r="P214" s="58" t="s">
        <v>8</v>
      </c>
      <c r="Q214" s="56" t="s">
        <v>0</v>
      </c>
      <c r="R214" s="101"/>
      <c r="S214" s="101"/>
      <c r="T214" s="59">
        <v>8232841.8700000001</v>
      </c>
      <c r="U214" s="60">
        <v>23042450.789999999</v>
      </c>
      <c r="V214" s="60">
        <v>13997792.300000001</v>
      </c>
      <c r="W214" s="61">
        <v>13130263.949999999</v>
      </c>
      <c r="X214" s="146">
        <v>58403348.909999996</v>
      </c>
      <c r="Y214" s="102">
        <v>0</v>
      </c>
      <c r="Z214" s="103"/>
      <c r="AA214" s="9"/>
      <c r="AB214" s="8">
        <v>58403348.909999996</v>
      </c>
      <c r="AC214" s="6" t="s">
        <v>0</v>
      </c>
    </row>
    <row r="215" spans="1:29" ht="16.149999999999999" customHeight="1" x14ac:dyDescent="0.2">
      <c r="A215" s="7"/>
      <c r="B215" s="99" t="s">
        <v>233</v>
      </c>
      <c r="C215" s="99"/>
      <c r="D215" s="99"/>
      <c r="E215" s="99"/>
      <c r="F215" s="99"/>
      <c r="G215" s="99"/>
      <c r="H215" s="99"/>
      <c r="I215" s="99"/>
      <c r="J215" s="99"/>
      <c r="K215" s="99"/>
      <c r="L215" s="100"/>
      <c r="M215" s="56">
        <v>810</v>
      </c>
      <c r="N215" s="57">
        <v>4</v>
      </c>
      <c r="O215" s="57">
        <v>8</v>
      </c>
      <c r="P215" s="58" t="s">
        <v>232</v>
      </c>
      <c r="Q215" s="56" t="s">
        <v>0</v>
      </c>
      <c r="R215" s="101"/>
      <c r="S215" s="101"/>
      <c r="T215" s="59">
        <v>4076183.9</v>
      </c>
      <c r="U215" s="60">
        <v>12373945.27</v>
      </c>
      <c r="V215" s="60">
        <v>9624713.9900000002</v>
      </c>
      <c r="W215" s="61">
        <v>9279567.75</v>
      </c>
      <c r="X215" s="146">
        <v>35354410.909999996</v>
      </c>
      <c r="Y215" s="102">
        <v>0</v>
      </c>
      <c r="Z215" s="103"/>
      <c r="AA215" s="9"/>
      <c r="AB215" s="8">
        <v>35354410.909999996</v>
      </c>
      <c r="AC215" s="6" t="s">
        <v>0</v>
      </c>
    </row>
    <row r="216" spans="1:29" ht="33.6" customHeight="1" x14ac:dyDescent="0.2">
      <c r="A216" s="7"/>
      <c r="B216" s="99" t="s">
        <v>16</v>
      </c>
      <c r="C216" s="99"/>
      <c r="D216" s="99"/>
      <c r="E216" s="99"/>
      <c r="F216" s="99"/>
      <c r="G216" s="99"/>
      <c r="H216" s="99"/>
      <c r="I216" s="99"/>
      <c r="J216" s="99"/>
      <c r="K216" s="99"/>
      <c r="L216" s="100"/>
      <c r="M216" s="56">
        <v>810</v>
      </c>
      <c r="N216" s="57">
        <v>4</v>
      </c>
      <c r="O216" s="57">
        <v>8</v>
      </c>
      <c r="P216" s="58" t="s">
        <v>232</v>
      </c>
      <c r="Q216" s="56">
        <v>100</v>
      </c>
      <c r="R216" s="101"/>
      <c r="S216" s="101"/>
      <c r="T216" s="59">
        <v>832462.68</v>
      </c>
      <c r="U216" s="60">
        <v>5171551.28</v>
      </c>
      <c r="V216" s="60">
        <v>2391970.86</v>
      </c>
      <c r="W216" s="61">
        <v>2362924.09</v>
      </c>
      <c r="X216" s="146">
        <v>10758908.91</v>
      </c>
      <c r="Y216" s="102">
        <v>0</v>
      </c>
      <c r="Z216" s="103"/>
      <c r="AA216" s="9"/>
      <c r="AB216" s="8">
        <v>10758908.91</v>
      </c>
      <c r="AC216" s="6" t="s">
        <v>0</v>
      </c>
    </row>
    <row r="217" spans="1:29" ht="21.75" customHeight="1" x14ac:dyDescent="0.2">
      <c r="A217" s="7"/>
      <c r="B217" s="99" t="s">
        <v>15</v>
      </c>
      <c r="C217" s="99"/>
      <c r="D217" s="99"/>
      <c r="E217" s="99"/>
      <c r="F217" s="99"/>
      <c r="G217" s="99"/>
      <c r="H217" s="99"/>
      <c r="I217" s="99"/>
      <c r="J217" s="99"/>
      <c r="K217" s="99"/>
      <c r="L217" s="100"/>
      <c r="M217" s="56">
        <v>810</v>
      </c>
      <c r="N217" s="57">
        <v>4</v>
      </c>
      <c r="O217" s="57">
        <v>8</v>
      </c>
      <c r="P217" s="58" t="s">
        <v>232</v>
      </c>
      <c r="Q217" s="56">
        <v>110</v>
      </c>
      <c r="R217" s="101"/>
      <c r="S217" s="101"/>
      <c r="T217" s="59">
        <v>832462.68</v>
      </c>
      <c r="U217" s="60">
        <v>5171551.28</v>
      </c>
      <c r="V217" s="60">
        <v>2391970.86</v>
      </c>
      <c r="W217" s="61">
        <v>2362924.09</v>
      </c>
      <c r="X217" s="146">
        <v>10758908.91</v>
      </c>
      <c r="Y217" s="102">
        <v>0</v>
      </c>
      <c r="Z217" s="103"/>
      <c r="AA217" s="9"/>
      <c r="AB217" s="8">
        <v>10758908.91</v>
      </c>
      <c r="AC217" s="6" t="s">
        <v>0</v>
      </c>
    </row>
    <row r="218" spans="1:29" ht="32.25" customHeight="1" x14ac:dyDescent="0.2">
      <c r="A218" s="7"/>
      <c r="B218" s="99" t="s">
        <v>14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100"/>
      <c r="M218" s="56">
        <v>810</v>
      </c>
      <c r="N218" s="57">
        <v>4</v>
      </c>
      <c r="O218" s="57">
        <v>8</v>
      </c>
      <c r="P218" s="58" t="s">
        <v>232</v>
      </c>
      <c r="Q218" s="56">
        <v>200</v>
      </c>
      <c r="R218" s="101"/>
      <c r="S218" s="101"/>
      <c r="T218" s="59">
        <v>3240871.22</v>
      </c>
      <c r="U218" s="60">
        <v>7006271.9900000002</v>
      </c>
      <c r="V218" s="60">
        <v>7144507.1299999999</v>
      </c>
      <c r="W218" s="61">
        <v>6828407.6600000001</v>
      </c>
      <c r="X218" s="146">
        <v>24220058</v>
      </c>
      <c r="Y218" s="102">
        <v>0</v>
      </c>
      <c r="Z218" s="103"/>
      <c r="AA218" s="9"/>
      <c r="AB218" s="8">
        <v>24220058</v>
      </c>
      <c r="AC218" s="6" t="s">
        <v>0</v>
      </c>
    </row>
    <row r="219" spans="1:29" ht="32.25" customHeight="1" x14ac:dyDescent="0.2">
      <c r="A219" s="7"/>
      <c r="B219" s="99" t="s">
        <v>13</v>
      </c>
      <c r="C219" s="99"/>
      <c r="D219" s="99"/>
      <c r="E219" s="99"/>
      <c r="F219" s="99"/>
      <c r="G219" s="99"/>
      <c r="H219" s="99"/>
      <c r="I219" s="99"/>
      <c r="J219" s="99"/>
      <c r="K219" s="99"/>
      <c r="L219" s="100"/>
      <c r="M219" s="56">
        <v>810</v>
      </c>
      <c r="N219" s="57">
        <v>4</v>
      </c>
      <c r="O219" s="57">
        <v>8</v>
      </c>
      <c r="P219" s="58" t="s">
        <v>232</v>
      </c>
      <c r="Q219" s="56">
        <v>240</v>
      </c>
      <c r="R219" s="101"/>
      <c r="S219" s="101"/>
      <c r="T219" s="59">
        <v>3240871.22</v>
      </c>
      <c r="U219" s="60">
        <v>7006271.9900000002</v>
      </c>
      <c r="V219" s="60">
        <v>7144507.1299999999</v>
      </c>
      <c r="W219" s="61">
        <v>6828407.6600000001</v>
      </c>
      <c r="X219" s="146">
        <v>24220058</v>
      </c>
      <c r="Y219" s="102">
        <v>0</v>
      </c>
      <c r="Z219" s="103"/>
      <c r="AA219" s="9"/>
      <c r="AB219" s="8">
        <v>24220058</v>
      </c>
      <c r="AC219" s="6" t="s">
        <v>0</v>
      </c>
    </row>
    <row r="220" spans="1:29" ht="12.75" customHeight="1" x14ac:dyDescent="0.2">
      <c r="A220" s="7"/>
      <c r="B220" s="99" t="s">
        <v>20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100"/>
      <c r="M220" s="56">
        <v>810</v>
      </c>
      <c r="N220" s="57">
        <v>4</v>
      </c>
      <c r="O220" s="57">
        <v>8</v>
      </c>
      <c r="P220" s="58" t="s">
        <v>232</v>
      </c>
      <c r="Q220" s="56">
        <v>800</v>
      </c>
      <c r="R220" s="101"/>
      <c r="S220" s="101"/>
      <c r="T220" s="59">
        <v>2850</v>
      </c>
      <c r="U220" s="60">
        <v>196122</v>
      </c>
      <c r="V220" s="60">
        <v>88236</v>
      </c>
      <c r="W220" s="61">
        <v>88236</v>
      </c>
      <c r="X220" s="146">
        <v>375444</v>
      </c>
      <c r="Y220" s="102">
        <v>0</v>
      </c>
      <c r="Z220" s="103"/>
      <c r="AA220" s="9"/>
      <c r="AB220" s="8">
        <v>375444</v>
      </c>
      <c r="AC220" s="6" t="s">
        <v>0</v>
      </c>
    </row>
    <row r="221" spans="1:29" ht="11.45" customHeight="1" x14ac:dyDescent="0.2">
      <c r="A221" s="7"/>
      <c r="B221" s="99" t="s">
        <v>19</v>
      </c>
      <c r="C221" s="99"/>
      <c r="D221" s="99"/>
      <c r="E221" s="99"/>
      <c r="F221" s="99"/>
      <c r="G221" s="99"/>
      <c r="H221" s="99"/>
      <c r="I221" s="99"/>
      <c r="J221" s="99"/>
      <c r="K221" s="99"/>
      <c r="L221" s="100"/>
      <c r="M221" s="56">
        <v>810</v>
      </c>
      <c r="N221" s="57">
        <v>4</v>
      </c>
      <c r="O221" s="57">
        <v>8</v>
      </c>
      <c r="P221" s="58" t="s">
        <v>232</v>
      </c>
      <c r="Q221" s="56">
        <v>850</v>
      </c>
      <c r="R221" s="101"/>
      <c r="S221" s="101"/>
      <c r="T221" s="59">
        <v>2850</v>
      </c>
      <c r="U221" s="60">
        <v>196122</v>
      </c>
      <c r="V221" s="60">
        <v>88236</v>
      </c>
      <c r="W221" s="61">
        <v>88236</v>
      </c>
      <c r="X221" s="146">
        <v>375444</v>
      </c>
      <c r="Y221" s="102">
        <v>0</v>
      </c>
      <c r="Z221" s="103"/>
      <c r="AA221" s="9"/>
      <c r="AB221" s="8">
        <v>375444</v>
      </c>
      <c r="AC221" s="6" t="s">
        <v>0</v>
      </c>
    </row>
    <row r="222" spans="1:29" ht="39.6" customHeight="1" x14ac:dyDescent="0.2">
      <c r="A222" s="7"/>
      <c r="B222" s="99" t="s">
        <v>17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100"/>
      <c r="M222" s="56">
        <v>810</v>
      </c>
      <c r="N222" s="57">
        <v>4</v>
      </c>
      <c r="O222" s="57">
        <v>8</v>
      </c>
      <c r="P222" s="58" t="s">
        <v>12</v>
      </c>
      <c r="Q222" s="56" t="s">
        <v>0</v>
      </c>
      <c r="R222" s="101"/>
      <c r="S222" s="101"/>
      <c r="T222" s="59">
        <v>4156657.97</v>
      </c>
      <c r="U222" s="60">
        <v>6218505.5199999996</v>
      </c>
      <c r="V222" s="60">
        <v>4373078.3099999996</v>
      </c>
      <c r="W222" s="61">
        <v>3850696.2</v>
      </c>
      <c r="X222" s="146">
        <v>18598938</v>
      </c>
      <c r="Y222" s="102">
        <v>0</v>
      </c>
      <c r="Z222" s="103"/>
      <c r="AA222" s="9"/>
      <c r="AB222" s="8">
        <v>18598938</v>
      </c>
      <c r="AC222" s="6" t="s">
        <v>0</v>
      </c>
    </row>
    <row r="223" spans="1:29" ht="29.45" customHeight="1" x14ac:dyDescent="0.2">
      <c r="A223" s="7"/>
      <c r="B223" s="99" t="s">
        <v>16</v>
      </c>
      <c r="C223" s="99"/>
      <c r="D223" s="99"/>
      <c r="E223" s="99"/>
      <c r="F223" s="99"/>
      <c r="G223" s="99"/>
      <c r="H223" s="99"/>
      <c r="I223" s="99"/>
      <c r="J223" s="99"/>
      <c r="K223" s="99"/>
      <c r="L223" s="100"/>
      <c r="M223" s="56">
        <v>810</v>
      </c>
      <c r="N223" s="57">
        <v>4</v>
      </c>
      <c r="O223" s="57">
        <v>8</v>
      </c>
      <c r="P223" s="58" t="s">
        <v>12</v>
      </c>
      <c r="Q223" s="56">
        <v>100</v>
      </c>
      <c r="R223" s="101"/>
      <c r="S223" s="101"/>
      <c r="T223" s="59">
        <v>4021330.35</v>
      </c>
      <c r="U223" s="60">
        <v>5936735.54</v>
      </c>
      <c r="V223" s="60">
        <v>4123625.01</v>
      </c>
      <c r="W223" s="61">
        <v>3609149.1</v>
      </c>
      <c r="X223" s="146">
        <v>17690840</v>
      </c>
      <c r="Y223" s="102">
        <v>0</v>
      </c>
      <c r="Z223" s="103"/>
      <c r="AA223" s="9"/>
      <c r="AB223" s="8">
        <v>17690840</v>
      </c>
      <c r="AC223" s="6" t="s">
        <v>0</v>
      </c>
    </row>
    <row r="224" spans="1:29" ht="10.9" customHeight="1" x14ac:dyDescent="0.2">
      <c r="A224" s="7"/>
      <c r="B224" s="99" t="s">
        <v>15</v>
      </c>
      <c r="C224" s="99"/>
      <c r="D224" s="99"/>
      <c r="E224" s="99"/>
      <c r="F224" s="99"/>
      <c r="G224" s="99"/>
      <c r="H224" s="99"/>
      <c r="I224" s="99"/>
      <c r="J224" s="99"/>
      <c r="K224" s="99"/>
      <c r="L224" s="100"/>
      <c r="M224" s="56">
        <v>810</v>
      </c>
      <c r="N224" s="57">
        <v>4</v>
      </c>
      <c r="O224" s="57">
        <v>8</v>
      </c>
      <c r="P224" s="58" t="s">
        <v>12</v>
      </c>
      <c r="Q224" s="56">
        <v>110</v>
      </c>
      <c r="R224" s="101"/>
      <c r="S224" s="101"/>
      <c r="T224" s="59">
        <v>4021330.35</v>
      </c>
      <c r="U224" s="60">
        <v>5936735.54</v>
      </c>
      <c r="V224" s="60">
        <v>4123625.01</v>
      </c>
      <c r="W224" s="61">
        <v>3609149.1</v>
      </c>
      <c r="X224" s="146">
        <v>17690840</v>
      </c>
      <c r="Y224" s="102">
        <v>0</v>
      </c>
      <c r="Z224" s="103"/>
      <c r="AA224" s="9"/>
      <c r="AB224" s="8">
        <v>17690840</v>
      </c>
      <c r="AC224" s="6" t="s">
        <v>0</v>
      </c>
    </row>
    <row r="225" spans="1:29" ht="22.15" customHeight="1" x14ac:dyDescent="0.2">
      <c r="A225" s="7"/>
      <c r="B225" s="99" t="s">
        <v>14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100"/>
      <c r="M225" s="56">
        <v>810</v>
      </c>
      <c r="N225" s="57">
        <v>4</v>
      </c>
      <c r="O225" s="57">
        <v>8</v>
      </c>
      <c r="P225" s="58" t="s">
        <v>12</v>
      </c>
      <c r="Q225" s="56">
        <v>200</v>
      </c>
      <c r="R225" s="101"/>
      <c r="S225" s="101"/>
      <c r="T225" s="59">
        <v>135327.62</v>
      </c>
      <c r="U225" s="60">
        <v>281769.98</v>
      </c>
      <c r="V225" s="60">
        <v>249453.3</v>
      </c>
      <c r="W225" s="61">
        <v>241547.1</v>
      </c>
      <c r="X225" s="146">
        <v>908097.99999999988</v>
      </c>
      <c r="Y225" s="102">
        <v>0</v>
      </c>
      <c r="Z225" s="103"/>
      <c r="AA225" s="9"/>
      <c r="AB225" s="8">
        <v>908098</v>
      </c>
      <c r="AC225" s="6" t="s">
        <v>0</v>
      </c>
    </row>
    <row r="226" spans="1:29" ht="21.6" customHeight="1" x14ac:dyDescent="0.2">
      <c r="A226" s="7"/>
      <c r="B226" s="99" t="s">
        <v>13</v>
      </c>
      <c r="C226" s="99"/>
      <c r="D226" s="99"/>
      <c r="E226" s="99"/>
      <c r="F226" s="99"/>
      <c r="G226" s="99"/>
      <c r="H226" s="99"/>
      <c r="I226" s="99"/>
      <c r="J226" s="99"/>
      <c r="K226" s="99"/>
      <c r="L226" s="100"/>
      <c r="M226" s="56">
        <v>810</v>
      </c>
      <c r="N226" s="57">
        <v>4</v>
      </c>
      <c r="O226" s="57">
        <v>8</v>
      </c>
      <c r="P226" s="58" t="s">
        <v>12</v>
      </c>
      <c r="Q226" s="56">
        <v>240</v>
      </c>
      <c r="R226" s="101"/>
      <c r="S226" s="101"/>
      <c r="T226" s="59">
        <v>135327.62</v>
      </c>
      <c r="U226" s="60">
        <v>281769.98</v>
      </c>
      <c r="V226" s="60">
        <v>249453.3</v>
      </c>
      <c r="W226" s="61">
        <v>241547.1</v>
      </c>
      <c r="X226" s="146">
        <v>908097.99999999988</v>
      </c>
      <c r="Y226" s="102">
        <v>0</v>
      </c>
      <c r="Z226" s="103"/>
      <c r="AA226" s="9"/>
      <c r="AB226" s="8">
        <v>908098</v>
      </c>
      <c r="AC226" s="6" t="s">
        <v>0</v>
      </c>
    </row>
    <row r="227" spans="1:29" ht="26.45" customHeight="1" x14ac:dyDescent="0.2">
      <c r="A227" s="7"/>
      <c r="B227" s="99" t="s">
        <v>142</v>
      </c>
      <c r="C227" s="99"/>
      <c r="D227" s="99"/>
      <c r="E227" s="99"/>
      <c r="F227" s="99"/>
      <c r="G227" s="99"/>
      <c r="H227" s="99"/>
      <c r="I227" s="99"/>
      <c r="J227" s="99"/>
      <c r="K227" s="99"/>
      <c r="L227" s="100"/>
      <c r="M227" s="56">
        <v>810</v>
      </c>
      <c r="N227" s="57">
        <v>4</v>
      </c>
      <c r="O227" s="57">
        <v>8</v>
      </c>
      <c r="P227" s="58" t="s">
        <v>195</v>
      </c>
      <c r="Q227" s="56" t="s">
        <v>0</v>
      </c>
      <c r="R227" s="101"/>
      <c r="S227" s="101"/>
      <c r="T227" s="59">
        <v>0</v>
      </c>
      <c r="U227" s="60">
        <v>4450000</v>
      </c>
      <c r="V227" s="60">
        <v>0</v>
      </c>
      <c r="W227" s="61">
        <v>0</v>
      </c>
      <c r="X227" s="146">
        <v>4450000</v>
      </c>
      <c r="Y227" s="102">
        <v>0</v>
      </c>
      <c r="Z227" s="103"/>
      <c r="AA227" s="9"/>
      <c r="AB227" s="8">
        <v>4450000</v>
      </c>
      <c r="AC227" s="6" t="s">
        <v>0</v>
      </c>
    </row>
    <row r="228" spans="1:29" ht="22.9" customHeight="1" x14ac:dyDescent="0.2">
      <c r="A228" s="7"/>
      <c r="B228" s="99" t="s">
        <v>14</v>
      </c>
      <c r="C228" s="99"/>
      <c r="D228" s="99"/>
      <c r="E228" s="99"/>
      <c r="F228" s="99"/>
      <c r="G228" s="99"/>
      <c r="H228" s="99"/>
      <c r="I228" s="99"/>
      <c r="J228" s="99"/>
      <c r="K228" s="99"/>
      <c r="L228" s="100"/>
      <c r="M228" s="56">
        <v>810</v>
      </c>
      <c r="N228" s="57">
        <v>4</v>
      </c>
      <c r="O228" s="57">
        <v>8</v>
      </c>
      <c r="P228" s="58" t="s">
        <v>195</v>
      </c>
      <c r="Q228" s="56">
        <v>200</v>
      </c>
      <c r="R228" s="101"/>
      <c r="S228" s="101"/>
      <c r="T228" s="59">
        <v>0</v>
      </c>
      <c r="U228" s="60">
        <v>4450000</v>
      </c>
      <c r="V228" s="60">
        <v>0</v>
      </c>
      <c r="W228" s="61">
        <v>0</v>
      </c>
      <c r="X228" s="146">
        <v>4450000</v>
      </c>
      <c r="Y228" s="102">
        <v>0</v>
      </c>
      <c r="Z228" s="103"/>
      <c r="AA228" s="9"/>
      <c r="AB228" s="8">
        <v>4450000</v>
      </c>
      <c r="AC228" s="6" t="s">
        <v>0</v>
      </c>
    </row>
    <row r="229" spans="1:29" ht="22.9" customHeight="1" x14ac:dyDescent="0.2">
      <c r="A229" s="7"/>
      <c r="B229" s="99" t="s">
        <v>13</v>
      </c>
      <c r="C229" s="99"/>
      <c r="D229" s="99"/>
      <c r="E229" s="99"/>
      <c r="F229" s="99"/>
      <c r="G229" s="99"/>
      <c r="H229" s="99"/>
      <c r="I229" s="99"/>
      <c r="J229" s="99"/>
      <c r="K229" s="99"/>
      <c r="L229" s="100"/>
      <c r="M229" s="56">
        <v>810</v>
      </c>
      <c r="N229" s="57">
        <v>4</v>
      </c>
      <c r="O229" s="57">
        <v>8</v>
      </c>
      <c r="P229" s="58" t="s">
        <v>195</v>
      </c>
      <c r="Q229" s="56">
        <v>240</v>
      </c>
      <c r="R229" s="101"/>
      <c r="S229" s="101"/>
      <c r="T229" s="59">
        <v>0</v>
      </c>
      <c r="U229" s="60">
        <v>4450000</v>
      </c>
      <c r="V229" s="60">
        <v>0</v>
      </c>
      <c r="W229" s="61">
        <v>0</v>
      </c>
      <c r="X229" s="146">
        <v>4450000</v>
      </c>
      <c r="Y229" s="102">
        <v>0</v>
      </c>
      <c r="Z229" s="103"/>
      <c r="AA229" s="9"/>
      <c r="AB229" s="8">
        <v>4450000</v>
      </c>
      <c r="AC229" s="6" t="s">
        <v>0</v>
      </c>
    </row>
    <row r="230" spans="1:29" ht="16.149999999999999" customHeight="1" x14ac:dyDescent="0.2">
      <c r="A230" s="7"/>
      <c r="B230" s="99" t="s">
        <v>231</v>
      </c>
      <c r="C230" s="99"/>
      <c r="D230" s="99"/>
      <c r="E230" s="99"/>
      <c r="F230" s="99"/>
      <c r="G230" s="99"/>
      <c r="H230" s="99"/>
      <c r="I230" s="99"/>
      <c r="J230" s="99"/>
      <c r="K230" s="99"/>
      <c r="L230" s="100"/>
      <c r="M230" s="56">
        <v>810</v>
      </c>
      <c r="N230" s="57">
        <v>4</v>
      </c>
      <c r="O230" s="57">
        <v>9</v>
      </c>
      <c r="P230" s="58" t="s">
        <v>0</v>
      </c>
      <c r="Q230" s="56" t="s">
        <v>0</v>
      </c>
      <c r="R230" s="101"/>
      <c r="S230" s="101"/>
      <c r="T230" s="59">
        <v>8240437.2599999998</v>
      </c>
      <c r="U230" s="60">
        <v>67105923.759999998</v>
      </c>
      <c r="V230" s="60">
        <v>4008330</v>
      </c>
      <c r="W230" s="61">
        <v>2153494.4700000002</v>
      </c>
      <c r="X230" s="146">
        <v>81508185.489999995</v>
      </c>
      <c r="Y230" s="102">
        <v>0</v>
      </c>
      <c r="Z230" s="103"/>
      <c r="AA230" s="9"/>
      <c r="AB230" s="8">
        <v>81508185.489999995</v>
      </c>
      <c r="AC230" s="6" t="s">
        <v>0</v>
      </c>
    </row>
    <row r="231" spans="1:29" ht="15.6" customHeight="1" x14ac:dyDescent="0.2">
      <c r="A231" s="7"/>
      <c r="B231" s="99" t="s">
        <v>9</v>
      </c>
      <c r="C231" s="99"/>
      <c r="D231" s="99"/>
      <c r="E231" s="99"/>
      <c r="F231" s="99"/>
      <c r="G231" s="99"/>
      <c r="H231" s="99"/>
      <c r="I231" s="99"/>
      <c r="J231" s="99"/>
      <c r="K231" s="99"/>
      <c r="L231" s="100"/>
      <c r="M231" s="56">
        <v>810</v>
      </c>
      <c r="N231" s="57">
        <v>4</v>
      </c>
      <c r="O231" s="57">
        <v>9</v>
      </c>
      <c r="P231" s="58" t="s">
        <v>8</v>
      </c>
      <c r="Q231" s="56" t="s">
        <v>0</v>
      </c>
      <c r="R231" s="101"/>
      <c r="S231" s="101"/>
      <c r="T231" s="59">
        <v>8240437.2599999998</v>
      </c>
      <c r="U231" s="60">
        <v>67105923.759999998</v>
      </c>
      <c r="V231" s="60">
        <v>4008330</v>
      </c>
      <c r="W231" s="61">
        <v>2153494.4700000002</v>
      </c>
      <c r="X231" s="146">
        <v>81508185.489999995</v>
      </c>
      <c r="Y231" s="102">
        <v>0</v>
      </c>
      <c r="Z231" s="103"/>
      <c r="AA231" s="9"/>
      <c r="AB231" s="8">
        <v>81508185.489999995</v>
      </c>
      <c r="AC231" s="6" t="s">
        <v>0</v>
      </c>
    </row>
    <row r="232" spans="1:29" ht="36" customHeight="1" x14ac:dyDescent="0.2">
      <c r="A232" s="7"/>
      <c r="B232" s="99" t="s">
        <v>230</v>
      </c>
      <c r="C232" s="99"/>
      <c r="D232" s="99"/>
      <c r="E232" s="99"/>
      <c r="F232" s="99"/>
      <c r="G232" s="99"/>
      <c r="H232" s="99"/>
      <c r="I232" s="99"/>
      <c r="J232" s="99"/>
      <c r="K232" s="99"/>
      <c r="L232" s="100"/>
      <c r="M232" s="56">
        <v>810</v>
      </c>
      <c r="N232" s="57">
        <v>4</v>
      </c>
      <c r="O232" s="57">
        <v>9</v>
      </c>
      <c r="P232" s="58" t="s">
        <v>229</v>
      </c>
      <c r="Q232" s="56" t="s">
        <v>0</v>
      </c>
      <c r="R232" s="101"/>
      <c r="S232" s="101"/>
      <c r="T232" s="59">
        <v>3273873.26</v>
      </c>
      <c r="U232" s="60">
        <v>2613517.7599999998</v>
      </c>
      <c r="V232" s="60">
        <v>7744890</v>
      </c>
      <c r="W232" s="61">
        <v>2153494.4700000002</v>
      </c>
      <c r="X232" s="146">
        <v>15785775.49</v>
      </c>
      <c r="Y232" s="102">
        <v>0</v>
      </c>
      <c r="Z232" s="103"/>
      <c r="AA232" s="9"/>
      <c r="AB232" s="8">
        <v>15785775.49</v>
      </c>
      <c r="AC232" s="6" t="s">
        <v>0</v>
      </c>
    </row>
    <row r="233" spans="1:29" ht="24" customHeight="1" x14ac:dyDescent="0.2">
      <c r="A233" s="7"/>
      <c r="B233" s="99" t="s">
        <v>14</v>
      </c>
      <c r="C233" s="99"/>
      <c r="D233" s="99"/>
      <c r="E233" s="99"/>
      <c r="F233" s="99"/>
      <c r="G233" s="99"/>
      <c r="H233" s="99"/>
      <c r="I233" s="99"/>
      <c r="J233" s="99"/>
      <c r="K233" s="99"/>
      <c r="L233" s="100"/>
      <c r="M233" s="56">
        <v>810</v>
      </c>
      <c r="N233" s="57">
        <v>4</v>
      </c>
      <c r="O233" s="57">
        <v>9</v>
      </c>
      <c r="P233" s="58" t="s">
        <v>229</v>
      </c>
      <c r="Q233" s="56">
        <v>200</v>
      </c>
      <c r="R233" s="101"/>
      <c r="S233" s="101"/>
      <c r="T233" s="59">
        <v>365873.26</v>
      </c>
      <c r="U233" s="60">
        <v>1781873.26</v>
      </c>
      <c r="V233" s="60">
        <v>7744890</v>
      </c>
      <c r="W233" s="61">
        <v>2153494.4700000002</v>
      </c>
      <c r="X233" s="146">
        <v>12046130.99</v>
      </c>
      <c r="Y233" s="102">
        <v>0</v>
      </c>
      <c r="Z233" s="103"/>
      <c r="AA233" s="9"/>
      <c r="AB233" s="8">
        <v>12046130.99</v>
      </c>
      <c r="AC233" s="6" t="s">
        <v>0</v>
      </c>
    </row>
    <row r="234" spans="1:29" ht="24" customHeight="1" x14ac:dyDescent="0.2">
      <c r="A234" s="7"/>
      <c r="B234" s="99" t="s">
        <v>13</v>
      </c>
      <c r="C234" s="99"/>
      <c r="D234" s="99"/>
      <c r="E234" s="99"/>
      <c r="F234" s="99"/>
      <c r="G234" s="99"/>
      <c r="H234" s="99"/>
      <c r="I234" s="99"/>
      <c r="J234" s="99"/>
      <c r="K234" s="99"/>
      <c r="L234" s="100"/>
      <c r="M234" s="56">
        <v>810</v>
      </c>
      <c r="N234" s="57">
        <v>4</v>
      </c>
      <c r="O234" s="57">
        <v>9</v>
      </c>
      <c r="P234" s="58" t="s">
        <v>229</v>
      </c>
      <c r="Q234" s="56">
        <v>240</v>
      </c>
      <c r="R234" s="101"/>
      <c r="S234" s="101"/>
      <c r="T234" s="59">
        <v>365873.26</v>
      </c>
      <c r="U234" s="60">
        <v>1781873.26</v>
      </c>
      <c r="V234" s="60">
        <v>7744890</v>
      </c>
      <c r="W234" s="61">
        <v>2153494.4700000002</v>
      </c>
      <c r="X234" s="146">
        <v>12046130.99</v>
      </c>
      <c r="Y234" s="102">
        <v>0</v>
      </c>
      <c r="Z234" s="103"/>
      <c r="AA234" s="9"/>
      <c r="AB234" s="8">
        <v>12046130.99</v>
      </c>
      <c r="AC234" s="6" t="s">
        <v>0</v>
      </c>
    </row>
    <row r="235" spans="1:29" ht="21" customHeight="1" x14ac:dyDescent="0.2">
      <c r="A235" s="7"/>
      <c r="B235" s="99" t="s">
        <v>81</v>
      </c>
      <c r="C235" s="99"/>
      <c r="D235" s="99"/>
      <c r="E235" s="99"/>
      <c r="F235" s="99"/>
      <c r="G235" s="99"/>
      <c r="H235" s="99"/>
      <c r="I235" s="99"/>
      <c r="J235" s="99"/>
      <c r="K235" s="99"/>
      <c r="L235" s="100"/>
      <c r="M235" s="56">
        <v>810</v>
      </c>
      <c r="N235" s="57">
        <v>4</v>
      </c>
      <c r="O235" s="57">
        <v>9</v>
      </c>
      <c r="P235" s="58" t="s">
        <v>229</v>
      </c>
      <c r="Q235" s="56">
        <v>400</v>
      </c>
      <c r="R235" s="101"/>
      <c r="S235" s="101"/>
      <c r="T235" s="59">
        <v>2908000</v>
      </c>
      <c r="U235" s="60">
        <v>831644.5</v>
      </c>
      <c r="V235" s="60">
        <v>0</v>
      </c>
      <c r="W235" s="61">
        <v>0</v>
      </c>
      <c r="X235" s="146">
        <v>3739644.5</v>
      </c>
      <c r="Y235" s="102">
        <v>0</v>
      </c>
      <c r="Z235" s="103"/>
      <c r="AA235" s="9"/>
      <c r="AB235" s="8">
        <v>3739644.5</v>
      </c>
      <c r="AC235" s="6" t="s">
        <v>0</v>
      </c>
    </row>
    <row r="236" spans="1:29" ht="12.75" customHeight="1" x14ac:dyDescent="0.2">
      <c r="A236" s="7"/>
      <c r="B236" s="99" t="s">
        <v>80</v>
      </c>
      <c r="C236" s="99"/>
      <c r="D236" s="99"/>
      <c r="E236" s="99"/>
      <c r="F236" s="99"/>
      <c r="G236" s="99"/>
      <c r="H236" s="99"/>
      <c r="I236" s="99"/>
      <c r="J236" s="99"/>
      <c r="K236" s="99"/>
      <c r="L236" s="100"/>
      <c r="M236" s="56">
        <v>810</v>
      </c>
      <c r="N236" s="57">
        <v>4</v>
      </c>
      <c r="O236" s="57">
        <v>9</v>
      </c>
      <c r="P236" s="58" t="s">
        <v>229</v>
      </c>
      <c r="Q236" s="56">
        <v>410</v>
      </c>
      <c r="R236" s="101"/>
      <c r="S236" s="101"/>
      <c r="T236" s="59">
        <v>2908000</v>
      </c>
      <c r="U236" s="60">
        <v>831644.5</v>
      </c>
      <c r="V236" s="60">
        <v>0</v>
      </c>
      <c r="W236" s="61">
        <v>0</v>
      </c>
      <c r="X236" s="146">
        <v>3739644.5</v>
      </c>
      <c r="Y236" s="102">
        <v>0</v>
      </c>
      <c r="Z236" s="103"/>
      <c r="AA236" s="9"/>
      <c r="AB236" s="8">
        <v>3739644.5</v>
      </c>
      <c r="AC236" s="6" t="s">
        <v>0</v>
      </c>
    </row>
    <row r="237" spans="1:29" ht="50.45" customHeight="1" x14ac:dyDescent="0.2">
      <c r="A237" s="7"/>
      <c r="B237" s="99" t="s">
        <v>228</v>
      </c>
      <c r="C237" s="99"/>
      <c r="D237" s="99"/>
      <c r="E237" s="99"/>
      <c r="F237" s="99"/>
      <c r="G237" s="99"/>
      <c r="H237" s="99"/>
      <c r="I237" s="99"/>
      <c r="J237" s="99"/>
      <c r="K237" s="99"/>
      <c r="L237" s="100"/>
      <c r="M237" s="56">
        <v>810</v>
      </c>
      <c r="N237" s="57">
        <v>4</v>
      </c>
      <c r="O237" s="57">
        <v>9</v>
      </c>
      <c r="P237" s="58" t="s">
        <v>227</v>
      </c>
      <c r="Q237" s="56" t="s">
        <v>0</v>
      </c>
      <c r="R237" s="101"/>
      <c r="S237" s="101"/>
      <c r="T237" s="59">
        <v>0</v>
      </c>
      <c r="U237" s="60">
        <v>0</v>
      </c>
      <c r="V237" s="60">
        <v>3325110</v>
      </c>
      <c r="W237" s="61">
        <v>0</v>
      </c>
      <c r="X237" s="146">
        <v>3325110</v>
      </c>
      <c r="Y237" s="102">
        <v>0</v>
      </c>
      <c r="Z237" s="103"/>
      <c r="AA237" s="9"/>
      <c r="AB237" s="8">
        <v>3325110</v>
      </c>
      <c r="AC237" s="6" t="s">
        <v>0</v>
      </c>
    </row>
    <row r="238" spans="1:29" ht="12.75" customHeight="1" x14ac:dyDescent="0.2">
      <c r="A238" s="7"/>
      <c r="B238" s="99" t="s">
        <v>6</v>
      </c>
      <c r="C238" s="99"/>
      <c r="D238" s="99"/>
      <c r="E238" s="99"/>
      <c r="F238" s="99"/>
      <c r="G238" s="99"/>
      <c r="H238" s="99"/>
      <c r="I238" s="99"/>
      <c r="J238" s="99"/>
      <c r="K238" s="99"/>
      <c r="L238" s="100"/>
      <c r="M238" s="56">
        <v>810</v>
      </c>
      <c r="N238" s="57">
        <v>4</v>
      </c>
      <c r="O238" s="57">
        <v>9</v>
      </c>
      <c r="P238" s="58" t="s">
        <v>227</v>
      </c>
      <c r="Q238" s="56">
        <v>500</v>
      </c>
      <c r="R238" s="101"/>
      <c r="S238" s="101"/>
      <c r="T238" s="59">
        <v>0</v>
      </c>
      <c r="U238" s="60">
        <v>0</v>
      </c>
      <c r="V238" s="60">
        <v>3325110</v>
      </c>
      <c r="W238" s="61">
        <v>0</v>
      </c>
      <c r="X238" s="146">
        <v>3325110</v>
      </c>
      <c r="Y238" s="102">
        <v>0</v>
      </c>
      <c r="Z238" s="103"/>
      <c r="AA238" s="9"/>
      <c r="AB238" s="8">
        <v>3325110</v>
      </c>
      <c r="AC238" s="6" t="s">
        <v>0</v>
      </c>
    </row>
    <row r="239" spans="1:29" ht="12.75" customHeight="1" x14ac:dyDescent="0.2">
      <c r="A239" s="7"/>
      <c r="B239" s="99" t="s">
        <v>175</v>
      </c>
      <c r="C239" s="99"/>
      <c r="D239" s="99"/>
      <c r="E239" s="99"/>
      <c r="F239" s="99"/>
      <c r="G239" s="99"/>
      <c r="H239" s="99"/>
      <c r="I239" s="99"/>
      <c r="J239" s="99"/>
      <c r="K239" s="99"/>
      <c r="L239" s="100"/>
      <c r="M239" s="56">
        <v>810</v>
      </c>
      <c r="N239" s="57">
        <v>4</v>
      </c>
      <c r="O239" s="57">
        <v>9</v>
      </c>
      <c r="P239" s="58" t="s">
        <v>227</v>
      </c>
      <c r="Q239" s="56">
        <v>520</v>
      </c>
      <c r="R239" s="101"/>
      <c r="S239" s="101"/>
      <c r="T239" s="59">
        <v>0</v>
      </c>
      <c r="U239" s="60">
        <v>0</v>
      </c>
      <c r="V239" s="60">
        <v>3325110</v>
      </c>
      <c r="W239" s="61">
        <v>0</v>
      </c>
      <c r="X239" s="146">
        <v>3325110</v>
      </c>
      <c r="Y239" s="102">
        <v>0</v>
      </c>
      <c r="Z239" s="103"/>
      <c r="AA239" s="9"/>
      <c r="AB239" s="8">
        <v>3325110</v>
      </c>
      <c r="AC239" s="6" t="s">
        <v>0</v>
      </c>
    </row>
    <row r="240" spans="1:29" ht="83.45" customHeight="1" x14ac:dyDescent="0.2">
      <c r="A240" s="7"/>
      <c r="B240" s="99" t="s">
        <v>226</v>
      </c>
      <c r="C240" s="99"/>
      <c r="D240" s="99"/>
      <c r="E240" s="99"/>
      <c r="F240" s="99"/>
      <c r="G240" s="99"/>
      <c r="H240" s="99"/>
      <c r="I240" s="99"/>
      <c r="J240" s="99"/>
      <c r="K240" s="99"/>
      <c r="L240" s="100"/>
      <c r="M240" s="56">
        <v>810</v>
      </c>
      <c r="N240" s="57">
        <v>4</v>
      </c>
      <c r="O240" s="57">
        <v>9</v>
      </c>
      <c r="P240" s="58" t="s">
        <v>225</v>
      </c>
      <c r="Q240" s="56" t="s">
        <v>0</v>
      </c>
      <c r="R240" s="101"/>
      <c r="S240" s="101"/>
      <c r="T240" s="59">
        <v>4966564</v>
      </c>
      <c r="U240" s="60">
        <v>64492406</v>
      </c>
      <c r="V240" s="60">
        <v>-7061670</v>
      </c>
      <c r="W240" s="61">
        <v>0</v>
      </c>
      <c r="X240" s="146">
        <v>62397300</v>
      </c>
      <c r="Y240" s="102">
        <v>0</v>
      </c>
      <c r="Z240" s="103"/>
      <c r="AA240" s="9"/>
      <c r="AB240" s="8">
        <v>62397300</v>
      </c>
      <c r="AC240" s="6" t="s">
        <v>0</v>
      </c>
    </row>
    <row r="241" spans="1:29" ht="25.15" customHeight="1" x14ac:dyDescent="0.2">
      <c r="A241" s="7"/>
      <c r="B241" s="99" t="s">
        <v>14</v>
      </c>
      <c r="C241" s="99"/>
      <c r="D241" s="99"/>
      <c r="E241" s="99"/>
      <c r="F241" s="99"/>
      <c r="G241" s="99"/>
      <c r="H241" s="99"/>
      <c r="I241" s="99"/>
      <c r="J241" s="99"/>
      <c r="K241" s="99"/>
      <c r="L241" s="100"/>
      <c r="M241" s="56">
        <v>810</v>
      </c>
      <c r="N241" s="57">
        <v>4</v>
      </c>
      <c r="O241" s="57">
        <v>9</v>
      </c>
      <c r="P241" s="58" t="s">
        <v>225</v>
      </c>
      <c r="Q241" s="56">
        <v>200</v>
      </c>
      <c r="R241" s="101"/>
      <c r="S241" s="101"/>
      <c r="T241" s="59">
        <v>0</v>
      </c>
      <c r="U241" s="60">
        <v>7061670</v>
      </c>
      <c r="V241" s="60">
        <v>0</v>
      </c>
      <c r="W241" s="61">
        <v>0</v>
      </c>
      <c r="X241" s="146">
        <v>7061670</v>
      </c>
      <c r="Y241" s="102">
        <v>0</v>
      </c>
      <c r="Z241" s="103"/>
      <c r="AA241" s="9"/>
      <c r="AB241" s="8">
        <v>7061670</v>
      </c>
      <c r="AC241" s="6" t="s">
        <v>0</v>
      </c>
    </row>
    <row r="242" spans="1:29" ht="25.15" customHeight="1" x14ac:dyDescent="0.2">
      <c r="A242" s="7"/>
      <c r="B242" s="99" t="s">
        <v>13</v>
      </c>
      <c r="C242" s="99"/>
      <c r="D242" s="99"/>
      <c r="E242" s="99"/>
      <c r="F242" s="99"/>
      <c r="G242" s="99"/>
      <c r="H242" s="99"/>
      <c r="I242" s="99"/>
      <c r="J242" s="99"/>
      <c r="K242" s="99"/>
      <c r="L242" s="100"/>
      <c r="M242" s="56">
        <v>810</v>
      </c>
      <c r="N242" s="57">
        <v>4</v>
      </c>
      <c r="O242" s="57">
        <v>9</v>
      </c>
      <c r="P242" s="58" t="s">
        <v>225</v>
      </c>
      <c r="Q242" s="56">
        <v>240</v>
      </c>
      <c r="R242" s="101"/>
      <c r="S242" s="101"/>
      <c r="T242" s="59">
        <v>0</v>
      </c>
      <c r="U242" s="60">
        <v>7061670</v>
      </c>
      <c r="V242" s="60">
        <v>0</v>
      </c>
      <c r="W242" s="61">
        <v>0</v>
      </c>
      <c r="X242" s="146">
        <v>7061670</v>
      </c>
      <c r="Y242" s="102">
        <v>0</v>
      </c>
      <c r="Z242" s="103"/>
      <c r="AA242" s="9"/>
      <c r="AB242" s="8">
        <v>7061670</v>
      </c>
      <c r="AC242" s="6" t="s">
        <v>0</v>
      </c>
    </row>
    <row r="243" spans="1:29" ht="12.75" customHeight="1" x14ac:dyDescent="0.2">
      <c r="A243" s="7"/>
      <c r="B243" s="99" t="s">
        <v>6</v>
      </c>
      <c r="C243" s="99"/>
      <c r="D243" s="99"/>
      <c r="E243" s="99"/>
      <c r="F243" s="99"/>
      <c r="G243" s="99"/>
      <c r="H243" s="99"/>
      <c r="I243" s="99"/>
      <c r="J243" s="99"/>
      <c r="K243" s="99"/>
      <c r="L243" s="100"/>
      <c r="M243" s="56">
        <v>810</v>
      </c>
      <c r="N243" s="57">
        <v>4</v>
      </c>
      <c r="O243" s="57">
        <v>9</v>
      </c>
      <c r="P243" s="58" t="s">
        <v>225</v>
      </c>
      <c r="Q243" s="56">
        <v>500</v>
      </c>
      <c r="R243" s="101"/>
      <c r="S243" s="101"/>
      <c r="T243" s="59">
        <v>4966564</v>
      </c>
      <c r="U243" s="60">
        <v>57430736</v>
      </c>
      <c r="V243" s="60">
        <v>-7061670</v>
      </c>
      <c r="W243" s="61">
        <v>0</v>
      </c>
      <c r="X243" s="146">
        <v>55335630</v>
      </c>
      <c r="Y243" s="102">
        <v>0</v>
      </c>
      <c r="Z243" s="103"/>
      <c r="AA243" s="9"/>
      <c r="AB243" s="8">
        <v>55335630</v>
      </c>
      <c r="AC243" s="6" t="s">
        <v>0</v>
      </c>
    </row>
    <row r="244" spans="1:29" ht="12.75" customHeight="1" x14ac:dyDescent="0.2">
      <c r="A244" s="7"/>
      <c r="B244" s="99" t="s">
        <v>175</v>
      </c>
      <c r="C244" s="99"/>
      <c r="D244" s="99"/>
      <c r="E244" s="99"/>
      <c r="F244" s="99"/>
      <c r="G244" s="99"/>
      <c r="H244" s="99"/>
      <c r="I244" s="99"/>
      <c r="J244" s="99"/>
      <c r="K244" s="99"/>
      <c r="L244" s="100"/>
      <c r="M244" s="56">
        <v>810</v>
      </c>
      <c r="N244" s="57">
        <v>4</v>
      </c>
      <c r="O244" s="57">
        <v>9</v>
      </c>
      <c r="P244" s="58" t="s">
        <v>225</v>
      </c>
      <c r="Q244" s="56">
        <v>520</v>
      </c>
      <c r="R244" s="101"/>
      <c r="S244" s="101"/>
      <c r="T244" s="59">
        <v>4966564</v>
      </c>
      <c r="U244" s="60">
        <v>57430736</v>
      </c>
      <c r="V244" s="60">
        <v>-7061670</v>
      </c>
      <c r="W244" s="61">
        <v>0</v>
      </c>
      <c r="X244" s="146">
        <v>55335630</v>
      </c>
      <c r="Y244" s="102">
        <v>0</v>
      </c>
      <c r="Z244" s="103"/>
      <c r="AA244" s="9"/>
      <c r="AB244" s="8">
        <v>55335630</v>
      </c>
      <c r="AC244" s="6" t="s">
        <v>0</v>
      </c>
    </row>
    <row r="245" spans="1:29" ht="12.75" customHeight="1" x14ac:dyDescent="0.2">
      <c r="A245" s="7"/>
      <c r="B245" s="99" t="s">
        <v>224</v>
      </c>
      <c r="C245" s="99"/>
      <c r="D245" s="99"/>
      <c r="E245" s="99"/>
      <c r="F245" s="99"/>
      <c r="G245" s="99"/>
      <c r="H245" s="99"/>
      <c r="I245" s="99"/>
      <c r="J245" s="99"/>
      <c r="K245" s="99"/>
      <c r="L245" s="100"/>
      <c r="M245" s="56">
        <v>810</v>
      </c>
      <c r="N245" s="57">
        <v>4</v>
      </c>
      <c r="O245" s="57">
        <v>10</v>
      </c>
      <c r="P245" s="58" t="s">
        <v>0</v>
      </c>
      <c r="Q245" s="56" t="s">
        <v>0</v>
      </c>
      <c r="R245" s="101"/>
      <c r="S245" s="101"/>
      <c r="T245" s="59">
        <v>0</v>
      </c>
      <c r="U245" s="60">
        <v>2105265</v>
      </c>
      <c r="V245" s="60">
        <v>0</v>
      </c>
      <c r="W245" s="61">
        <v>0</v>
      </c>
      <c r="X245" s="146">
        <v>2105265</v>
      </c>
      <c r="Y245" s="102">
        <v>0</v>
      </c>
      <c r="Z245" s="103"/>
      <c r="AA245" s="9"/>
      <c r="AB245" s="8">
        <v>2105265</v>
      </c>
      <c r="AC245" s="6" t="s">
        <v>0</v>
      </c>
    </row>
    <row r="246" spans="1:29" ht="15" customHeight="1" x14ac:dyDescent="0.2">
      <c r="A246" s="7"/>
      <c r="B246" s="99" t="s">
        <v>9</v>
      </c>
      <c r="C246" s="99"/>
      <c r="D246" s="99"/>
      <c r="E246" s="99"/>
      <c r="F246" s="99"/>
      <c r="G246" s="99"/>
      <c r="H246" s="99"/>
      <c r="I246" s="99"/>
      <c r="J246" s="99"/>
      <c r="K246" s="99"/>
      <c r="L246" s="100"/>
      <c r="M246" s="56">
        <v>810</v>
      </c>
      <c r="N246" s="57">
        <v>4</v>
      </c>
      <c r="O246" s="57">
        <v>10</v>
      </c>
      <c r="P246" s="58" t="s">
        <v>8</v>
      </c>
      <c r="Q246" s="56" t="s">
        <v>0</v>
      </c>
      <c r="R246" s="101"/>
      <c r="S246" s="101"/>
      <c r="T246" s="59">
        <v>0</v>
      </c>
      <c r="U246" s="60">
        <v>2105265</v>
      </c>
      <c r="V246" s="60">
        <v>0</v>
      </c>
      <c r="W246" s="61">
        <v>0</v>
      </c>
      <c r="X246" s="146">
        <v>2105265</v>
      </c>
      <c r="Y246" s="102">
        <v>0</v>
      </c>
      <c r="Z246" s="103"/>
      <c r="AA246" s="9"/>
      <c r="AB246" s="8">
        <v>2105265</v>
      </c>
      <c r="AC246" s="6" t="s">
        <v>0</v>
      </c>
    </row>
    <row r="247" spans="1:29" ht="13.9" customHeight="1" x14ac:dyDescent="0.2">
      <c r="A247" s="7"/>
      <c r="B247" s="99" t="s">
        <v>223</v>
      </c>
      <c r="C247" s="99"/>
      <c r="D247" s="99"/>
      <c r="E247" s="99"/>
      <c r="F247" s="99"/>
      <c r="G247" s="99"/>
      <c r="H247" s="99"/>
      <c r="I247" s="99"/>
      <c r="J247" s="99"/>
      <c r="K247" s="99"/>
      <c r="L247" s="100"/>
      <c r="M247" s="56">
        <v>810</v>
      </c>
      <c r="N247" s="57">
        <v>4</v>
      </c>
      <c r="O247" s="57">
        <v>10</v>
      </c>
      <c r="P247" s="58" t="s">
        <v>222</v>
      </c>
      <c r="Q247" s="56" t="s">
        <v>0</v>
      </c>
      <c r="R247" s="101"/>
      <c r="S247" s="101"/>
      <c r="T247" s="59">
        <v>0</v>
      </c>
      <c r="U247" s="60">
        <v>2105265</v>
      </c>
      <c r="V247" s="60">
        <v>0</v>
      </c>
      <c r="W247" s="61">
        <v>0</v>
      </c>
      <c r="X247" s="146">
        <v>2105265</v>
      </c>
      <c r="Y247" s="102">
        <v>0</v>
      </c>
      <c r="Z247" s="103"/>
      <c r="AA247" s="9"/>
      <c r="AB247" s="8">
        <v>2105265</v>
      </c>
      <c r="AC247" s="6" t="s">
        <v>0</v>
      </c>
    </row>
    <row r="248" spans="1:29" ht="41.45" customHeight="1" x14ac:dyDescent="0.2">
      <c r="A248" s="7"/>
      <c r="B248" s="99" t="s">
        <v>221</v>
      </c>
      <c r="C248" s="99"/>
      <c r="D248" s="99"/>
      <c r="E248" s="99"/>
      <c r="F248" s="99"/>
      <c r="G248" s="99"/>
      <c r="H248" s="99"/>
      <c r="I248" s="99"/>
      <c r="J248" s="99"/>
      <c r="K248" s="99"/>
      <c r="L248" s="100"/>
      <c r="M248" s="56">
        <v>810</v>
      </c>
      <c r="N248" s="57">
        <v>4</v>
      </c>
      <c r="O248" s="57">
        <v>10</v>
      </c>
      <c r="P248" s="58" t="s">
        <v>220</v>
      </c>
      <c r="Q248" s="56" t="s">
        <v>0</v>
      </c>
      <c r="R248" s="101"/>
      <c r="S248" s="101"/>
      <c r="T248" s="59">
        <v>0</v>
      </c>
      <c r="U248" s="60">
        <v>2105265</v>
      </c>
      <c r="V248" s="60">
        <v>0</v>
      </c>
      <c r="W248" s="61">
        <v>0</v>
      </c>
      <c r="X248" s="146">
        <v>2105265</v>
      </c>
      <c r="Y248" s="102">
        <v>0</v>
      </c>
      <c r="Z248" s="103"/>
      <c r="AA248" s="9"/>
      <c r="AB248" s="8">
        <v>2105265</v>
      </c>
      <c r="AC248" s="6" t="s">
        <v>0</v>
      </c>
    </row>
    <row r="249" spans="1:29" ht="24.6" customHeight="1" x14ac:dyDescent="0.2">
      <c r="A249" s="7"/>
      <c r="B249" s="99" t="s">
        <v>14</v>
      </c>
      <c r="C249" s="99"/>
      <c r="D249" s="99"/>
      <c r="E249" s="99"/>
      <c r="F249" s="99"/>
      <c r="G249" s="99"/>
      <c r="H249" s="99"/>
      <c r="I249" s="99"/>
      <c r="J249" s="99"/>
      <c r="K249" s="99"/>
      <c r="L249" s="100"/>
      <c r="M249" s="56">
        <v>810</v>
      </c>
      <c r="N249" s="57">
        <v>4</v>
      </c>
      <c r="O249" s="57">
        <v>10</v>
      </c>
      <c r="P249" s="58" t="s">
        <v>220</v>
      </c>
      <c r="Q249" s="56">
        <v>200</v>
      </c>
      <c r="R249" s="101"/>
      <c r="S249" s="101"/>
      <c r="T249" s="59">
        <v>0</v>
      </c>
      <c r="U249" s="60">
        <v>2105265</v>
      </c>
      <c r="V249" s="60">
        <v>0</v>
      </c>
      <c r="W249" s="61">
        <v>0</v>
      </c>
      <c r="X249" s="146">
        <v>2105265</v>
      </c>
      <c r="Y249" s="102">
        <v>0</v>
      </c>
      <c r="Z249" s="103"/>
      <c r="AA249" s="9"/>
      <c r="AB249" s="8">
        <v>2105265</v>
      </c>
      <c r="AC249" s="6" t="s">
        <v>0</v>
      </c>
    </row>
    <row r="250" spans="1:29" ht="24.6" customHeight="1" x14ac:dyDescent="0.2">
      <c r="A250" s="7"/>
      <c r="B250" s="99" t="s">
        <v>13</v>
      </c>
      <c r="C250" s="99"/>
      <c r="D250" s="99"/>
      <c r="E250" s="99"/>
      <c r="F250" s="99"/>
      <c r="G250" s="99"/>
      <c r="H250" s="99"/>
      <c r="I250" s="99"/>
      <c r="J250" s="99"/>
      <c r="K250" s="99"/>
      <c r="L250" s="100"/>
      <c r="M250" s="56">
        <v>810</v>
      </c>
      <c r="N250" s="57">
        <v>4</v>
      </c>
      <c r="O250" s="57">
        <v>10</v>
      </c>
      <c r="P250" s="58" t="s">
        <v>220</v>
      </c>
      <c r="Q250" s="56">
        <v>240</v>
      </c>
      <c r="R250" s="101"/>
      <c r="S250" s="101"/>
      <c r="T250" s="59">
        <v>0</v>
      </c>
      <c r="U250" s="60">
        <v>2105265</v>
      </c>
      <c r="V250" s="60">
        <v>0</v>
      </c>
      <c r="W250" s="61">
        <v>0</v>
      </c>
      <c r="X250" s="146">
        <v>2105265</v>
      </c>
      <c r="Y250" s="102">
        <v>0</v>
      </c>
      <c r="Z250" s="103"/>
      <c r="AA250" s="9"/>
      <c r="AB250" s="8">
        <v>2105265</v>
      </c>
      <c r="AC250" s="6" t="s">
        <v>0</v>
      </c>
    </row>
    <row r="251" spans="1:29" ht="11.45" customHeight="1" x14ac:dyDescent="0.2">
      <c r="A251" s="7"/>
      <c r="B251" s="99" t="s">
        <v>219</v>
      </c>
      <c r="C251" s="99"/>
      <c r="D251" s="99"/>
      <c r="E251" s="99"/>
      <c r="F251" s="99"/>
      <c r="G251" s="99"/>
      <c r="H251" s="99"/>
      <c r="I251" s="99"/>
      <c r="J251" s="99"/>
      <c r="K251" s="99"/>
      <c r="L251" s="100"/>
      <c r="M251" s="56">
        <v>810</v>
      </c>
      <c r="N251" s="57">
        <v>4</v>
      </c>
      <c r="O251" s="57">
        <v>12</v>
      </c>
      <c r="P251" s="58" t="s">
        <v>0</v>
      </c>
      <c r="Q251" s="56" t="s">
        <v>0</v>
      </c>
      <c r="R251" s="101"/>
      <c r="S251" s="101"/>
      <c r="T251" s="59">
        <v>2436585.94</v>
      </c>
      <c r="U251" s="60">
        <v>5783855.4900000002</v>
      </c>
      <c r="V251" s="60">
        <v>4623077.3600000003</v>
      </c>
      <c r="W251" s="61">
        <v>3416969.68</v>
      </c>
      <c r="X251" s="146">
        <v>16260488.469999999</v>
      </c>
      <c r="Y251" s="102">
        <v>0</v>
      </c>
      <c r="Z251" s="103"/>
      <c r="AA251" s="9"/>
      <c r="AB251" s="8">
        <v>16260488.470000001</v>
      </c>
      <c r="AC251" s="6" t="s">
        <v>0</v>
      </c>
    </row>
    <row r="252" spans="1:29" ht="22.15" customHeight="1" x14ac:dyDescent="0.2">
      <c r="A252" s="7"/>
      <c r="B252" s="99" t="s">
        <v>218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100"/>
      <c r="M252" s="56">
        <v>810</v>
      </c>
      <c r="N252" s="57">
        <v>4</v>
      </c>
      <c r="O252" s="57">
        <v>12</v>
      </c>
      <c r="P252" s="58" t="s">
        <v>217</v>
      </c>
      <c r="Q252" s="56" t="s">
        <v>0</v>
      </c>
      <c r="R252" s="101"/>
      <c r="S252" s="101"/>
      <c r="T252" s="59">
        <v>0</v>
      </c>
      <c r="U252" s="60">
        <v>1702900</v>
      </c>
      <c r="V252" s="60">
        <v>30000</v>
      </c>
      <c r="W252" s="61">
        <v>219500</v>
      </c>
      <c r="X252" s="146">
        <v>1952400</v>
      </c>
      <c r="Y252" s="102">
        <v>0</v>
      </c>
      <c r="Z252" s="103"/>
      <c r="AA252" s="9"/>
      <c r="AB252" s="8">
        <v>1952400</v>
      </c>
      <c r="AC252" s="6" t="s">
        <v>0</v>
      </c>
    </row>
    <row r="253" spans="1:29" ht="26.45" customHeight="1" x14ac:dyDescent="0.2">
      <c r="A253" s="7"/>
      <c r="B253" s="99" t="s">
        <v>216</v>
      </c>
      <c r="C253" s="99"/>
      <c r="D253" s="99"/>
      <c r="E253" s="99"/>
      <c r="F253" s="99"/>
      <c r="G253" s="99"/>
      <c r="H253" s="99"/>
      <c r="I253" s="99"/>
      <c r="J253" s="99"/>
      <c r="K253" s="99"/>
      <c r="L253" s="100"/>
      <c r="M253" s="56">
        <v>810</v>
      </c>
      <c r="N253" s="57">
        <v>4</v>
      </c>
      <c r="O253" s="57">
        <v>12</v>
      </c>
      <c r="P253" s="58" t="s">
        <v>215</v>
      </c>
      <c r="Q253" s="56" t="s">
        <v>0</v>
      </c>
      <c r="R253" s="101"/>
      <c r="S253" s="101"/>
      <c r="T253" s="59">
        <v>0</v>
      </c>
      <c r="U253" s="60">
        <v>750500</v>
      </c>
      <c r="V253" s="60">
        <v>30000</v>
      </c>
      <c r="W253" s="61">
        <v>219500</v>
      </c>
      <c r="X253" s="146">
        <v>1000000</v>
      </c>
      <c r="Y253" s="102">
        <v>0</v>
      </c>
      <c r="Z253" s="103"/>
      <c r="AA253" s="9"/>
      <c r="AB253" s="8">
        <v>1000000</v>
      </c>
      <c r="AC253" s="6" t="s">
        <v>0</v>
      </c>
    </row>
    <row r="254" spans="1:29" ht="32.25" customHeight="1" x14ac:dyDescent="0.2">
      <c r="A254" s="7"/>
      <c r="B254" s="99" t="s">
        <v>14</v>
      </c>
      <c r="C254" s="99"/>
      <c r="D254" s="99"/>
      <c r="E254" s="99"/>
      <c r="F254" s="99"/>
      <c r="G254" s="99"/>
      <c r="H254" s="99"/>
      <c r="I254" s="99"/>
      <c r="J254" s="99"/>
      <c r="K254" s="99"/>
      <c r="L254" s="100"/>
      <c r="M254" s="56">
        <v>810</v>
      </c>
      <c r="N254" s="57">
        <v>4</v>
      </c>
      <c r="O254" s="57">
        <v>12</v>
      </c>
      <c r="P254" s="58" t="s">
        <v>215</v>
      </c>
      <c r="Q254" s="56">
        <v>200</v>
      </c>
      <c r="R254" s="101"/>
      <c r="S254" s="101"/>
      <c r="T254" s="59">
        <v>0</v>
      </c>
      <c r="U254" s="60">
        <v>392850</v>
      </c>
      <c r="V254" s="60">
        <v>30000</v>
      </c>
      <c r="W254" s="61">
        <v>219500</v>
      </c>
      <c r="X254" s="146">
        <v>642350</v>
      </c>
      <c r="Y254" s="102">
        <v>0</v>
      </c>
      <c r="Z254" s="103"/>
      <c r="AA254" s="9"/>
      <c r="AB254" s="8">
        <v>642350</v>
      </c>
      <c r="AC254" s="6" t="s">
        <v>0</v>
      </c>
    </row>
    <row r="255" spans="1:29" ht="25.9" customHeight="1" x14ac:dyDescent="0.2">
      <c r="A255" s="7"/>
      <c r="B255" s="99" t="s">
        <v>13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100"/>
      <c r="M255" s="56">
        <v>810</v>
      </c>
      <c r="N255" s="57">
        <v>4</v>
      </c>
      <c r="O255" s="57">
        <v>12</v>
      </c>
      <c r="P255" s="58" t="s">
        <v>215</v>
      </c>
      <c r="Q255" s="56">
        <v>240</v>
      </c>
      <c r="R255" s="101"/>
      <c r="S255" s="101"/>
      <c r="T255" s="59">
        <v>0</v>
      </c>
      <c r="U255" s="60">
        <v>392850</v>
      </c>
      <c r="V255" s="60">
        <v>30000</v>
      </c>
      <c r="W255" s="61">
        <v>219500</v>
      </c>
      <c r="X255" s="146">
        <v>642350</v>
      </c>
      <c r="Y255" s="102">
        <v>0</v>
      </c>
      <c r="Z255" s="103"/>
      <c r="AA255" s="9"/>
      <c r="AB255" s="8">
        <v>642350</v>
      </c>
      <c r="AC255" s="6" t="s">
        <v>0</v>
      </c>
    </row>
    <row r="256" spans="1:29" ht="12.75" customHeight="1" x14ac:dyDescent="0.2">
      <c r="A256" s="7"/>
      <c r="B256" s="99" t="s">
        <v>20</v>
      </c>
      <c r="C256" s="99"/>
      <c r="D256" s="99"/>
      <c r="E256" s="99"/>
      <c r="F256" s="99"/>
      <c r="G256" s="99"/>
      <c r="H256" s="99"/>
      <c r="I256" s="99"/>
      <c r="J256" s="99"/>
      <c r="K256" s="99"/>
      <c r="L256" s="100"/>
      <c r="M256" s="56">
        <v>810</v>
      </c>
      <c r="N256" s="57">
        <v>4</v>
      </c>
      <c r="O256" s="57">
        <v>12</v>
      </c>
      <c r="P256" s="58" t="s">
        <v>215</v>
      </c>
      <c r="Q256" s="56">
        <v>800</v>
      </c>
      <c r="R256" s="101"/>
      <c r="S256" s="101"/>
      <c r="T256" s="59">
        <v>0</v>
      </c>
      <c r="U256" s="60">
        <v>357650</v>
      </c>
      <c r="V256" s="60">
        <v>0</v>
      </c>
      <c r="W256" s="61">
        <v>0</v>
      </c>
      <c r="X256" s="146">
        <v>357650</v>
      </c>
      <c r="Y256" s="102">
        <v>0</v>
      </c>
      <c r="Z256" s="103"/>
      <c r="AA256" s="9"/>
      <c r="AB256" s="8">
        <v>357650</v>
      </c>
      <c r="AC256" s="6" t="s">
        <v>0</v>
      </c>
    </row>
    <row r="257" spans="1:29" ht="37.9" customHeight="1" x14ac:dyDescent="0.2">
      <c r="A257" s="7"/>
      <c r="B257" s="99" t="s">
        <v>43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100"/>
      <c r="M257" s="56">
        <v>810</v>
      </c>
      <c r="N257" s="57">
        <v>4</v>
      </c>
      <c r="O257" s="57">
        <v>12</v>
      </c>
      <c r="P257" s="58" t="s">
        <v>215</v>
      </c>
      <c r="Q257" s="56">
        <v>810</v>
      </c>
      <c r="R257" s="101"/>
      <c r="S257" s="101"/>
      <c r="T257" s="59">
        <v>0</v>
      </c>
      <c r="U257" s="60">
        <v>357650</v>
      </c>
      <c r="V257" s="60">
        <v>0</v>
      </c>
      <c r="W257" s="61">
        <v>0</v>
      </c>
      <c r="X257" s="146">
        <v>357650</v>
      </c>
      <c r="Y257" s="102">
        <v>0</v>
      </c>
      <c r="Z257" s="103"/>
      <c r="AA257" s="9"/>
      <c r="AB257" s="8">
        <v>357650</v>
      </c>
      <c r="AC257" s="6" t="s">
        <v>0</v>
      </c>
    </row>
    <row r="258" spans="1:29" ht="39.6" customHeight="1" x14ac:dyDescent="0.2">
      <c r="A258" s="7"/>
      <c r="B258" s="99" t="s">
        <v>213</v>
      </c>
      <c r="C258" s="99"/>
      <c r="D258" s="99"/>
      <c r="E258" s="99"/>
      <c r="F258" s="99"/>
      <c r="G258" s="99"/>
      <c r="H258" s="99"/>
      <c r="I258" s="99"/>
      <c r="J258" s="99"/>
      <c r="K258" s="99"/>
      <c r="L258" s="100"/>
      <c r="M258" s="56">
        <v>810</v>
      </c>
      <c r="N258" s="57">
        <v>4</v>
      </c>
      <c r="O258" s="57">
        <v>12</v>
      </c>
      <c r="P258" s="58" t="s">
        <v>214</v>
      </c>
      <c r="Q258" s="56" t="s">
        <v>0</v>
      </c>
      <c r="R258" s="101"/>
      <c r="S258" s="101"/>
      <c r="T258" s="59">
        <v>0</v>
      </c>
      <c r="U258" s="60">
        <v>952400</v>
      </c>
      <c r="V258" s="60">
        <v>0</v>
      </c>
      <c r="W258" s="61">
        <v>0</v>
      </c>
      <c r="X258" s="146">
        <v>952400</v>
      </c>
      <c r="Y258" s="102">
        <v>0</v>
      </c>
      <c r="Z258" s="103"/>
      <c r="AA258" s="9"/>
      <c r="AB258" s="8">
        <v>952400</v>
      </c>
      <c r="AC258" s="6" t="s">
        <v>0</v>
      </c>
    </row>
    <row r="259" spans="1:29" ht="12.75" customHeight="1" x14ac:dyDescent="0.2">
      <c r="A259" s="7"/>
      <c r="B259" s="99" t="s">
        <v>20</v>
      </c>
      <c r="C259" s="99"/>
      <c r="D259" s="99"/>
      <c r="E259" s="99"/>
      <c r="F259" s="99"/>
      <c r="G259" s="99"/>
      <c r="H259" s="99"/>
      <c r="I259" s="99"/>
      <c r="J259" s="99"/>
      <c r="K259" s="99"/>
      <c r="L259" s="100"/>
      <c r="M259" s="56">
        <v>810</v>
      </c>
      <c r="N259" s="57">
        <v>4</v>
      </c>
      <c r="O259" s="57">
        <v>12</v>
      </c>
      <c r="P259" s="58" t="s">
        <v>214</v>
      </c>
      <c r="Q259" s="56">
        <v>800</v>
      </c>
      <c r="R259" s="101"/>
      <c r="S259" s="101"/>
      <c r="T259" s="59">
        <v>0</v>
      </c>
      <c r="U259" s="60">
        <v>952400</v>
      </c>
      <c r="V259" s="60">
        <v>0</v>
      </c>
      <c r="W259" s="61">
        <v>0</v>
      </c>
      <c r="X259" s="146">
        <v>952400</v>
      </c>
      <c r="Y259" s="102">
        <v>0</v>
      </c>
      <c r="Z259" s="103"/>
      <c r="AA259" s="9"/>
      <c r="AB259" s="8">
        <v>952400</v>
      </c>
      <c r="AC259" s="6" t="s">
        <v>0</v>
      </c>
    </row>
    <row r="260" spans="1:29" ht="30.6" customHeight="1" x14ac:dyDescent="0.2">
      <c r="A260" s="7"/>
      <c r="B260" s="99" t="s">
        <v>43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100"/>
      <c r="M260" s="56">
        <v>810</v>
      </c>
      <c r="N260" s="57">
        <v>4</v>
      </c>
      <c r="O260" s="57">
        <v>12</v>
      </c>
      <c r="P260" s="58" t="s">
        <v>214</v>
      </c>
      <c r="Q260" s="56">
        <v>810</v>
      </c>
      <c r="R260" s="101"/>
      <c r="S260" s="101"/>
      <c r="T260" s="59">
        <v>0</v>
      </c>
      <c r="U260" s="60">
        <v>952400</v>
      </c>
      <c r="V260" s="60">
        <v>0</v>
      </c>
      <c r="W260" s="61">
        <v>0</v>
      </c>
      <c r="X260" s="146">
        <v>952400</v>
      </c>
      <c r="Y260" s="102">
        <v>0</v>
      </c>
      <c r="Z260" s="103"/>
      <c r="AA260" s="9"/>
      <c r="AB260" s="8">
        <v>952400</v>
      </c>
      <c r="AC260" s="6" t="s">
        <v>0</v>
      </c>
    </row>
    <row r="261" spans="1:29" ht="16.149999999999999" customHeight="1" x14ac:dyDescent="0.2">
      <c r="A261" s="7"/>
      <c r="B261" s="99" t="s">
        <v>9</v>
      </c>
      <c r="C261" s="99"/>
      <c r="D261" s="99"/>
      <c r="E261" s="99"/>
      <c r="F261" s="99"/>
      <c r="G261" s="99"/>
      <c r="H261" s="99"/>
      <c r="I261" s="99"/>
      <c r="J261" s="99"/>
      <c r="K261" s="99"/>
      <c r="L261" s="100"/>
      <c r="M261" s="56">
        <v>810</v>
      </c>
      <c r="N261" s="57">
        <v>4</v>
      </c>
      <c r="O261" s="57">
        <v>12</v>
      </c>
      <c r="P261" s="58" t="s">
        <v>8</v>
      </c>
      <c r="Q261" s="56" t="s">
        <v>0</v>
      </c>
      <c r="R261" s="101"/>
      <c r="S261" s="101"/>
      <c r="T261" s="59">
        <v>2436585.94</v>
      </c>
      <c r="U261" s="60">
        <v>4080955.49</v>
      </c>
      <c r="V261" s="60">
        <v>4593077.3600000003</v>
      </c>
      <c r="W261" s="61">
        <v>3197469.68</v>
      </c>
      <c r="X261" s="146">
        <v>14308088.469999999</v>
      </c>
      <c r="Y261" s="102">
        <v>0</v>
      </c>
      <c r="Z261" s="103"/>
      <c r="AA261" s="9"/>
      <c r="AB261" s="8">
        <v>14308088.470000001</v>
      </c>
      <c r="AC261" s="6" t="s">
        <v>0</v>
      </c>
    </row>
    <row r="262" spans="1:29" ht="31.9" customHeight="1" x14ac:dyDescent="0.2">
      <c r="A262" s="7"/>
      <c r="B262" s="99" t="s">
        <v>212</v>
      </c>
      <c r="C262" s="99"/>
      <c r="D262" s="99"/>
      <c r="E262" s="99"/>
      <c r="F262" s="99"/>
      <c r="G262" s="99"/>
      <c r="H262" s="99"/>
      <c r="I262" s="99"/>
      <c r="J262" s="99"/>
      <c r="K262" s="99"/>
      <c r="L262" s="100"/>
      <c r="M262" s="56">
        <v>810</v>
      </c>
      <c r="N262" s="57">
        <v>4</v>
      </c>
      <c r="O262" s="57">
        <v>12</v>
      </c>
      <c r="P262" s="58" t="s">
        <v>211</v>
      </c>
      <c r="Q262" s="56" t="s">
        <v>0</v>
      </c>
      <c r="R262" s="101"/>
      <c r="S262" s="101"/>
      <c r="T262" s="59">
        <v>1255013.19</v>
      </c>
      <c r="U262" s="60">
        <v>1487497.76</v>
      </c>
      <c r="V262" s="60">
        <v>1311114.05</v>
      </c>
      <c r="W262" s="61">
        <v>1085345.9099999999</v>
      </c>
      <c r="X262" s="146">
        <v>5138970.91</v>
      </c>
      <c r="Y262" s="102">
        <v>0</v>
      </c>
      <c r="Z262" s="103"/>
      <c r="AA262" s="9"/>
      <c r="AB262" s="8">
        <v>5138970.91</v>
      </c>
      <c r="AC262" s="6" t="s">
        <v>0</v>
      </c>
    </row>
    <row r="263" spans="1:29" ht="39.6" customHeight="1" x14ac:dyDescent="0.2">
      <c r="A263" s="7"/>
      <c r="B263" s="99" t="s">
        <v>16</v>
      </c>
      <c r="C263" s="99"/>
      <c r="D263" s="99"/>
      <c r="E263" s="99"/>
      <c r="F263" s="99"/>
      <c r="G263" s="99"/>
      <c r="H263" s="99"/>
      <c r="I263" s="99"/>
      <c r="J263" s="99"/>
      <c r="K263" s="99"/>
      <c r="L263" s="100"/>
      <c r="M263" s="56">
        <v>810</v>
      </c>
      <c r="N263" s="57">
        <v>4</v>
      </c>
      <c r="O263" s="57">
        <v>12</v>
      </c>
      <c r="P263" s="58" t="s">
        <v>211</v>
      </c>
      <c r="Q263" s="56">
        <v>100</v>
      </c>
      <c r="R263" s="101"/>
      <c r="S263" s="101"/>
      <c r="T263" s="59">
        <v>1215261.23</v>
      </c>
      <c r="U263" s="60">
        <v>863770.52</v>
      </c>
      <c r="V263" s="60">
        <v>1123627.6399999999</v>
      </c>
      <c r="W263" s="61">
        <v>993661</v>
      </c>
      <c r="X263" s="146">
        <v>4196320.3899999997</v>
      </c>
      <c r="Y263" s="102">
        <v>0</v>
      </c>
      <c r="Z263" s="103"/>
      <c r="AA263" s="9"/>
      <c r="AB263" s="8">
        <v>4196320.3899999997</v>
      </c>
      <c r="AC263" s="6" t="s">
        <v>0</v>
      </c>
    </row>
    <row r="264" spans="1:29" ht="15" customHeight="1" x14ac:dyDescent="0.2">
      <c r="A264" s="7"/>
      <c r="B264" s="99" t="s">
        <v>15</v>
      </c>
      <c r="C264" s="99"/>
      <c r="D264" s="99"/>
      <c r="E264" s="99"/>
      <c r="F264" s="99"/>
      <c r="G264" s="99"/>
      <c r="H264" s="99"/>
      <c r="I264" s="99"/>
      <c r="J264" s="99"/>
      <c r="K264" s="99"/>
      <c r="L264" s="100"/>
      <c r="M264" s="56">
        <v>810</v>
      </c>
      <c r="N264" s="57">
        <v>4</v>
      </c>
      <c r="O264" s="57">
        <v>12</v>
      </c>
      <c r="P264" s="58" t="s">
        <v>211</v>
      </c>
      <c r="Q264" s="56">
        <v>110</v>
      </c>
      <c r="R264" s="101"/>
      <c r="S264" s="101"/>
      <c r="T264" s="59">
        <v>1215261.23</v>
      </c>
      <c r="U264" s="60">
        <v>863770.52</v>
      </c>
      <c r="V264" s="60">
        <v>1123627.6399999999</v>
      </c>
      <c r="W264" s="61">
        <v>993661</v>
      </c>
      <c r="X264" s="146">
        <v>4196320.3899999997</v>
      </c>
      <c r="Y264" s="102">
        <v>0</v>
      </c>
      <c r="Z264" s="103"/>
      <c r="AA264" s="9"/>
      <c r="AB264" s="8">
        <v>4196320.3899999997</v>
      </c>
      <c r="AC264" s="6" t="s">
        <v>0</v>
      </c>
    </row>
    <row r="265" spans="1:29" ht="24" customHeight="1" x14ac:dyDescent="0.2">
      <c r="A265" s="7"/>
      <c r="B265" s="99" t="s">
        <v>14</v>
      </c>
      <c r="C265" s="99"/>
      <c r="D265" s="99"/>
      <c r="E265" s="99"/>
      <c r="F265" s="99"/>
      <c r="G265" s="99"/>
      <c r="H265" s="99"/>
      <c r="I265" s="99"/>
      <c r="J265" s="99"/>
      <c r="K265" s="99"/>
      <c r="L265" s="100"/>
      <c r="M265" s="56">
        <v>810</v>
      </c>
      <c r="N265" s="57">
        <v>4</v>
      </c>
      <c r="O265" s="57">
        <v>12</v>
      </c>
      <c r="P265" s="58" t="s">
        <v>211</v>
      </c>
      <c r="Q265" s="56">
        <v>200</v>
      </c>
      <c r="R265" s="101"/>
      <c r="S265" s="101"/>
      <c r="T265" s="59">
        <v>35233.96</v>
      </c>
      <c r="U265" s="60">
        <v>611738.82999999996</v>
      </c>
      <c r="V265" s="60">
        <v>169240.41</v>
      </c>
      <c r="W265" s="61">
        <v>80302.91</v>
      </c>
      <c r="X265" s="146">
        <v>896516.11</v>
      </c>
      <c r="Y265" s="102">
        <v>0</v>
      </c>
      <c r="Z265" s="103"/>
      <c r="AA265" s="9"/>
      <c r="AB265" s="8">
        <v>896516.11</v>
      </c>
      <c r="AC265" s="6" t="s">
        <v>0</v>
      </c>
    </row>
    <row r="266" spans="1:29" ht="22.15" customHeight="1" x14ac:dyDescent="0.2">
      <c r="A266" s="7"/>
      <c r="B266" s="99" t="s">
        <v>13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100"/>
      <c r="M266" s="56">
        <v>810</v>
      </c>
      <c r="N266" s="57">
        <v>4</v>
      </c>
      <c r="O266" s="57">
        <v>12</v>
      </c>
      <c r="P266" s="58" t="s">
        <v>211</v>
      </c>
      <c r="Q266" s="56">
        <v>240</v>
      </c>
      <c r="R266" s="101"/>
      <c r="S266" s="101"/>
      <c r="T266" s="59">
        <v>35233.96</v>
      </c>
      <c r="U266" s="60">
        <v>611738.82999999996</v>
      </c>
      <c r="V266" s="60">
        <v>169240.41</v>
      </c>
      <c r="W266" s="61">
        <v>80302.91</v>
      </c>
      <c r="X266" s="146">
        <v>896516.11</v>
      </c>
      <c r="Y266" s="102">
        <v>0</v>
      </c>
      <c r="Z266" s="103"/>
      <c r="AA266" s="9"/>
      <c r="AB266" s="8">
        <v>896516.11</v>
      </c>
      <c r="AC266" s="6" t="s">
        <v>0</v>
      </c>
    </row>
    <row r="267" spans="1:29" ht="12.75" customHeight="1" x14ac:dyDescent="0.2">
      <c r="A267" s="7"/>
      <c r="B267" s="99" t="s">
        <v>20</v>
      </c>
      <c r="C267" s="99"/>
      <c r="D267" s="99"/>
      <c r="E267" s="99"/>
      <c r="F267" s="99"/>
      <c r="G267" s="99"/>
      <c r="H267" s="99"/>
      <c r="I267" s="99"/>
      <c r="J267" s="99"/>
      <c r="K267" s="99"/>
      <c r="L267" s="100"/>
      <c r="M267" s="56">
        <v>810</v>
      </c>
      <c r="N267" s="57">
        <v>4</v>
      </c>
      <c r="O267" s="57">
        <v>12</v>
      </c>
      <c r="P267" s="58" t="s">
        <v>211</v>
      </c>
      <c r="Q267" s="56">
        <v>800</v>
      </c>
      <c r="R267" s="101"/>
      <c r="S267" s="101"/>
      <c r="T267" s="59">
        <v>4518</v>
      </c>
      <c r="U267" s="60">
        <v>11988.41</v>
      </c>
      <c r="V267" s="60">
        <v>18246</v>
      </c>
      <c r="W267" s="61">
        <v>11382</v>
      </c>
      <c r="X267" s="146">
        <v>46134.41</v>
      </c>
      <c r="Y267" s="102">
        <v>0</v>
      </c>
      <c r="Z267" s="103"/>
      <c r="AA267" s="9"/>
      <c r="AB267" s="8">
        <v>46134.41</v>
      </c>
      <c r="AC267" s="6" t="s">
        <v>0</v>
      </c>
    </row>
    <row r="268" spans="1:29" ht="12" customHeight="1" x14ac:dyDescent="0.2">
      <c r="A268" s="7"/>
      <c r="B268" s="99" t="s">
        <v>19</v>
      </c>
      <c r="C268" s="99"/>
      <c r="D268" s="99"/>
      <c r="E268" s="99"/>
      <c r="F268" s="99"/>
      <c r="G268" s="99"/>
      <c r="H268" s="99"/>
      <c r="I268" s="99"/>
      <c r="J268" s="99"/>
      <c r="K268" s="99"/>
      <c r="L268" s="100"/>
      <c r="M268" s="56">
        <v>810</v>
      </c>
      <c r="N268" s="57">
        <v>4</v>
      </c>
      <c r="O268" s="57">
        <v>12</v>
      </c>
      <c r="P268" s="58" t="s">
        <v>211</v>
      </c>
      <c r="Q268" s="56">
        <v>850</v>
      </c>
      <c r="R268" s="101"/>
      <c r="S268" s="101"/>
      <c r="T268" s="59">
        <v>4518</v>
      </c>
      <c r="U268" s="60">
        <v>11988.41</v>
      </c>
      <c r="V268" s="60">
        <v>18246</v>
      </c>
      <c r="W268" s="61">
        <v>11382</v>
      </c>
      <c r="X268" s="146">
        <v>46134.41</v>
      </c>
      <c r="Y268" s="102">
        <v>0</v>
      </c>
      <c r="Z268" s="103"/>
      <c r="AA268" s="9"/>
      <c r="AB268" s="8">
        <v>46134.41</v>
      </c>
      <c r="AC268" s="6" t="s">
        <v>0</v>
      </c>
    </row>
    <row r="269" spans="1:29" ht="37.9" customHeight="1" x14ac:dyDescent="0.2">
      <c r="A269" s="7"/>
      <c r="B269" s="99" t="s">
        <v>17</v>
      </c>
      <c r="C269" s="99"/>
      <c r="D269" s="99"/>
      <c r="E269" s="99"/>
      <c r="F269" s="99"/>
      <c r="G269" s="99"/>
      <c r="H269" s="99"/>
      <c r="I269" s="99"/>
      <c r="J269" s="99"/>
      <c r="K269" s="99"/>
      <c r="L269" s="100"/>
      <c r="M269" s="56">
        <v>810</v>
      </c>
      <c r="N269" s="57">
        <v>4</v>
      </c>
      <c r="O269" s="57">
        <v>12</v>
      </c>
      <c r="P269" s="58" t="s">
        <v>12</v>
      </c>
      <c r="Q269" s="56" t="s">
        <v>0</v>
      </c>
      <c r="R269" s="101"/>
      <c r="S269" s="101"/>
      <c r="T269" s="59">
        <v>1181572.75</v>
      </c>
      <c r="U269" s="60">
        <v>2593457.73</v>
      </c>
      <c r="V269" s="60">
        <v>3281963.31</v>
      </c>
      <c r="W269" s="61">
        <v>2112123.77</v>
      </c>
      <c r="X269" s="146">
        <v>9169117.5600000005</v>
      </c>
      <c r="Y269" s="102">
        <v>0</v>
      </c>
      <c r="Z269" s="103"/>
      <c r="AA269" s="9"/>
      <c r="AB269" s="8">
        <v>9169117.5600000005</v>
      </c>
      <c r="AC269" s="6" t="s">
        <v>0</v>
      </c>
    </row>
    <row r="270" spans="1:29" ht="37.15" customHeight="1" x14ac:dyDescent="0.2">
      <c r="A270" s="7"/>
      <c r="B270" s="99" t="s">
        <v>16</v>
      </c>
      <c r="C270" s="99"/>
      <c r="D270" s="99"/>
      <c r="E270" s="99"/>
      <c r="F270" s="99"/>
      <c r="G270" s="99"/>
      <c r="H270" s="99"/>
      <c r="I270" s="99"/>
      <c r="J270" s="99"/>
      <c r="K270" s="99"/>
      <c r="L270" s="100"/>
      <c r="M270" s="56">
        <v>810</v>
      </c>
      <c r="N270" s="57">
        <v>4</v>
      </c>
      <c r="O270" s="57">
        <v>12</v>
      </c>
      <c r="P270" s="58" t="s">
        <v>12</v>
      </c>
      <c r="Q270" s="56">
        <v>100</v>
      </c>
      <c r="R270" s="101"/>
      <c r="S270" s="101"/>
      <c r="T270" s="59">
        <v>1173725.01</v>
      </c>
      <c r="U270" s="60">
        <v>2573350.89</v>
      </c>
      <c r="V270" s="60">
        <v>3256244.05</v>
      </c>
      <c r="W270" s="61">
        <v>2095080.05</v>
      </c>
      <c r="X270" s="146">
        <v>9098400</v>
      </c>
      <c r="Y270" s="102">
        <v>0</v>
      </c>
      <c r="Z270" s="103"/>
      <c r="AA270" s="9"/>
      <c r="AB270" s="8">
        <v>9098400</v>
      </c>
      <c r="AC270" s="6" t="s">
        <v>0</v>
      </c>
    </row>
    <row r="271" spans="1:29" ht="13.9" customHeight="1" x14ac:dyDescent="0.2">
      <c r="A271" s="7"/>
      <c r="B271" s="99" t="s">
        <v>15</v>
      </c>
      <c r="C271" s="99"/>
      <c r="D271" s="99"/>
      <c r="E271" s="99"/>
      <c r="F271" s="99"/>
      <c r="G271" s="99"/>
      <c r="H271" s="99"/>
      <c r="I271" s="99"/>
      <c r="J271" s="99"/>
      <c r="K271" s="99"/>
      <c r="L271" s="100"/>
      <c r="M271" s="56">
        <v>810</v>
      </c>
      <c r="N271" s="57">
        <v>4</v>
      </c>
      <c r="O271" s="57">
        <v>12</v>
      </c>
      <c r="P271" s="58" t="s">
        <v>12</v>
      </c>
      <c r="Q271" s="56">
        <v>110</v>
      </c>
      <c r="R271" s="101"/>
      <c r="S271" s="101"/>
      <c r="T271" s="59">
        <v>1173725.01</v>
      </c>
      <c r="U271" s="60">
        <v>2573350.89</v>
      </c>
      <c r="V271" s="60">
        <v>3256244.05</v>
      </c>
      <c r="W271" s="61">
        <v>2095080.05</v>
      </c>
      <c r="X271" s="146">
        <v>9098400</v>
      </c>
      <c r="Y271" s="102">
        <v>0</v>
      </c>
      <c r="Z271" s="103"/>
      <c r="AA271" s="9"/>
      <c r="AB271" s="8">
        <v>9098400</v>
      </c>
      <c r="AC271" s="6" t="s">
        <v>0</v>
      </c>
    </row>
    <row r="272" spans="1:29" ht="21" customHeight="1" x14ac:dyDescent="0.2">
      <c r="A272" s="7"/>
      <c r="B272" s="99" t="s">
        <v>14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100"/>
      <c r="M272" s="56">
        <v>810</v>
      </c>
      <c r="N272" s="57">
        <v>4</v>
      </c>
      <c r="O272" s="57">
        <v>12</v>
      </c>
      <c r="P272" s="58" t="s">
        <v>12</v>
      </c>
      <c r="Q272" s="56">
        <v>200</v>
      </c>
      <c r="R272" s="101"/>
      <c r="S272" s="101"/>
      <c r="T272" s="59">
        <v>7847.74</v>
      </c>
      <c r="U272" s="60">
        <v>20106.84</v>
      </c>
      <c r="V272" s="60">
        <v>25719.26</v>
      </c>
      <c r="W272" s="61">
        <v>17043.72</v>
      </c>
      <c r="X272" s="146">
        <v>70717.56</v>
      </c>
      <c r="Y272" s="102">
        <v>0</v>
      </c>
      <c r="Z272" s="103"/>
      <c r="AA272" s="9"/>
      <c r="AB272" s="8">
        <v>70717.56</v>
      </c>
      <c r="AC272" s="6" t="s">
        <v>0</v>
      </c>
    </row>
    <row r="273" spans="1:29" ht="21" customHeight="1" x14ac:dyDescent="0.2">
      <c r="A273" s="7"/>
      <c r="B273" s="99" t="s">
        <v>13</v>
      </c>
      <c r="C273" s="99"/>
      <c r="D273" s="99"/>
      <c r="E273" s="99"/>
      <c r="F273" s="99"/>
      <c r="G273" s="99"/>
      <c r="H273" s="99"/>
      <c r="I273" s="99"/>
      <c r="J273" s="99"/>
      <c r="K273" s="99"/>
      <c r="L273" s="100"/>
      <c r="M273" s="56">
        <v>810</v>
      </c>
      <c r="N273" s="57">
        <v>4</v>
      </c>
      <c r="O273" s="57">
        <v>12</v>
      </c>
      <c r="P273" s="58" t="s">
        <v>12</v>
      </c>
      <c r="Q273" s="56">
        <v>240</v>
      </c>
      <c r="R273" s="101"/>
      <c r="S273" s="101"/>
      <c r="T273" s="59">
        <v>7847.74</v>
      </c>
      <c r="U273" s="60">
        <v>20106.84</v>
      </c>
      <c r="V273" s="60">
        <v>25719.26</v>
      </c>
      <c r="W273" s="61">
        <v>17043.72</v>
      </c>
      <c r="X273" s="146">
        <v>70717.56</v>
      </c>
      <c r="Y273" s="102">
        <v>0</v>
      </c>
      <c r="Z273" s="103"/>
      <c r="AA273" s="9"/>
      <c r="AB273" s="8">
        <v>70717.56</v>
      </c>
      <c r="AC273" s="6" t="s">
        <v>0</v>
      </c>
    </row>
    <row r="274" spans="1:29" ht="13.9" customHeight="1" x14ac:dyDescent="0.2">
      <c r="A274" s="7"/>
      <c r="B274" s="99" t="s">
        <v>210</v>
      </c>
      <c r="C274" s="99"/>
      <c r="D274" s="99"/>
      <c r="E274" s="99"/>
      <c r="F274" s="99"/>
      <c r="G274" s="99"/>
      <c r="H274" s="99"/>
      <c r="I274" s="99"/>
      <c r="J274" s="99"/>
      <c r="K274" s="99"/>
      <c r="L274" s="100"/>
      <c r="M274" s="56">
        <v>810</v>
      </c>
      <c r="N274" s="57">
        <v>5</v>
      </c>
      <c r="O274" s="57">
        <v>0</v>
      </c>
      <c r="P274" s="58" t="s">
        <v>0</v>
      </c>
      <c r="Q274" s="56" t="s">
        <v>0</v>
      </c>
      <c r="R274" s="101"/>
      <c r="S274" s="101"/>
      <c r="T274" s="59">
        <v>32765398.620000001</v>
      </c>
      <c r="U274" s="60">
        <v>47490162.380000003</v>
      </c>
      <c r="V274" s="60">
        <v>62344600</v>
      </c>
      <c r="W274" s="61">
        <v>0</v>
      </c>
      <c r="X274" s="146">
        <v>142600161</v>
      </c>
      <c r="Y274" s="102">
        <v>0</v>
      </c>
      <c r="Z274" s="103"/>
      <c r="AA274" s="9"/>
      <c r="AB274" s="8">
        <v>142600161</v>
      </c>
      <c r="AC274" s="6" t="s">
        <v>0</v>
      </c>
    </row>
    <row r="275" spans="1:29" ht="12.75" customHeight="1" x14ac:dyDescent="0.2">
      <c r="A275" s="7"/>
      <c r="B275" s="99" t="s">
        <v>209</v>
      </c>
      <c r="C275" s="99"/>
      <c r="D275" s="99"/>
      <c r="E275" s="99"/>
      <c r="F275" s="99"/>
      <c r="G275" s="99"/>
      <c r="H275" s="99"/>
      <c r="I275" s="99"/>
      <c r="J275" s="99"/>
      <c r="K275" s="99"/>
      <c r="L275" s="100"/>
      <c r="M275" s="56">
        <v>810</v>
      </c>
      <c r="N275" s="57">
        <v>5</v>
      </c>
      <c r="O275" s="57">
        <v>1</v>
      </c>
      <c r="P275" s="58" t="s">
        <v>0</v>
      </c>
      <c r="Q275" s="56" t="s">
        <v>0</v>
      </c>
      <c r="R275" s="101"/>
      <c r="S275" s="101"/>
      <c r="T275" s="59">
        <v>50000</v>
      </c>
      <c r="U275" s="60">
        <v>4781800</v>
      </c>
      <c r="V275" s="60">
        <v>0</v>
      </c>
      <c r="W275" s="61">
        <v>0</v>
      </c>
      <c r="X275" s="146">
        <v>4831800</v>
      </c>
      <c r="Y275" s="102">
        <v>0</v>
      </c>
      <c r="Z275" s="103"/>
      <c r="AA275" s="9"/>
      <c r="AB275" s="8">
        <v>4831800</v>
      </c>
      <c r="AC275" s="6" t="s">
        <v>0</v>
      </c>
    </row>
    <row r="276" spans="1:29" ht="11.45" customHeight="1" x14ac:dyDescent="0.2">
      <c r="A276" s="7"/>
      <c r="B276" s="99" t="s">
        <v>9</v>
      </c>
      <c r="C276" s="99"/>
      <c r="D276" s="99"/>
      <c r="E276" s="99"/>
      <c r="F276" s="99"/>
      <c r="G276" s="99"/>
      <c r="H276" s="99"/>
      <c r="I276" s="99"/>
      <c r="J276" s="99"/>
      <c r="K276" s="99"/>
      <c r="L276" s="100"/>
      <c r="M276" s="56">
        <v>810</v>
      </c>
      <c r="N276" s="57">
        <v>5</v>
      </c>
      <c r="O276" s="57">
        <v>1</v>
      </c>
      <c r="P276" s="58" t="s">
        <v>8</v>
      </c>
      <c r="Q276" s="56" t="s">
        <v>0</v>
      </c>
      <c r="R276" s="101"/>
      <c r="S276" s="101"/>
      <c r="T276" s="59">
        <v>50000</v>
      </c>
      <c r="U276" s="60">
        <v>4781800</v>
      </c>
      <c r="V276" s="60">
        <v>0</v>
      </c>
      <c r="W276" s="61">
        <v>0</v>
      </c>
      <c r="X276" s="146">
        <v>4831800</v>
      </c>
      <c r="Y276" s="102">
        <v>0</v>
      </c>
      <c r="Z276" s="103"/>
      <c r="AA276" s="9"/>
      <c r="AB276" s="8">
        <v>4831800</v>
      </c>
      <c r="AC276" s="6" t="s">
        <v>0</v>
      </c>
    </row>
    <row r="277" spans="1:29" ht="12" customHeight="1" x14ac:dyDescent="0.2">
      <c r="A277" s="7"/>
      <c r="B277" s="99" t="s">
        <v>208</v>
      </c>
      <c r="C277" s="99"/>
      <c r="D277" s="99"/>
      <c r="E277" s="99"/>
      <c r="F277" s="99"/>
      <c r="G277" s="99"/>
      <c r="H277" s="99"/>
      <c r="I277" s="99"/>
      <c r="J277" s="99"/>
      <c r="K277" s="99"/>
      <c r="L277" s="100"/>
      <c r="M277" s="56">
        <v>810</v>
      </c>
      <c r="N277" s="57">
        <v>5</v>
      </c>
      <c r="O277" s="57">
        <v>1</v>
      </c>
      <c r="P277" s="58" t="s">
        <v>207</v>
      </c>
      <c r="Q277" s="56" t="s">
        <v>0</v>
      </c>
      <c r="R277" s="101"/>
      <c r="S277" s="101"/>
      <c r="T277" s="59">
        <v>50000</v>
      </c>
      <c r="U277" s="60">
        <v>0</v>
      </c>
      <c r="V277" s="60">
        <v>0</v>
      </c>
      <c r="W277" s="61">
        <v>0</v>
      </c>
      <c r="X277" s="146">
        <v>50000</v>
      </c>
      <c r="Y277" s="102">
        <v>0</v>
      </c>
      <c r="Z277" s="103"/>
      <c r="AA277" s="9"/>
      <c r="AB277" s="8">
        <v>50000</v>
      </c>
      <c r="AC277" s="6" t="s">
        <v>0</v>
      </c>
    </row>
    <row r="278" spans="1:29" ht="19.149999999999999" customHeight="1" x14ac:dyDescent="0.2">
      <c r="A278" s="7"/>
      <c r="B278" s="99" t="s">
        <v>81</v>
      </c>
      <c r="C278" s="99"/>
      <c r="D278" s="99"/>
      <c r="E278" s="99"/>
      <c r="F278" s="99"/>
      <c r="G278" s="99"/>
      <c r="H278" s="99"/>
      <c r="I278" s="99"/>
      <c r="J278" s="99"/>
      <c r="K278" s="99"/>
      <c r="L278" s="100"/>
      <c r="M278" s="56">
        <v>810</v>
      </c>
      <c r="N278" s="57">
        <v>5</v>
      </c>
      <c r="O278" s="57">
        <v>1</v>
      </c>
      <c r="P278" s="58" t="s">
        <v>207</v>
      </c>
      <c r="Q278" s="56">
        <v>400</v>
      </c>
      <c r="R278" s="101"/>
      <c r="S278" s="101"/>
      <c r="T278" s="59">
        <v>50000</v>
      </c>
      <c r="U278" s="60">
        <v>0</v>
      </c>
      <c r="V278" s="60">
        <v>0</v>
      </c>
      <c r="W278" s="61">
        <v>0</v>
      </c>
      <c r="X278" s="146">
        <v>50000</v>
      </c>
      <c r="Y278" s="102">
        <v>0</v>
      </c>
      <c r="Z278" s="103"/>
      <c r="AA278" s="9"/>
      <c r="AB278" s="8">
        <v>50000</v>
      </c>
      <c r="AC278" s="6" t="s">
        <v>0</v>
      </c>
    </row>
    <row r="279" spans="1:29" ht="12.75" customHeight="1" x14ac:dyDescent="0.2">
      <c r="A279" s="7"/>
      <c r="B279" s="99" t="s">
        <v>80</v>
      </c>
      <c r="C279" s="99"/>
      <c r="D279" s="99"/>
      <c r="E279" s="99"/>
      <c r="F279" s="99"/>
      <c r="G279" s="99"/>
      <c r="H279" s="99"/>
      <c r="I279" s="99"/>
      <c r="J279" s="99"/>
      <c r="K279" s="99"/>
      <c r="L279" s="100"/>
      <c r="M279" s="56">
        <v>810</v>
      </c>
      <c r="N279" s="57">
        <v>5</v>
      </c>
      <c r="O279" s="57">
        <v>1</v>
      </c>
      <c r="P279" s="58" t="s">
        <v>207</v>
      </c>
      <c r="Q279" s="56">
        <v>410</v>
      </c>
      <c r="R279" s="101"/>
      <c r="S279" s="101"/>
      <c r="T279" s="59">
        <v>50000</v>
      </c>
      <c r="U279" s="60">
        <v>0</v>
      </c>
      <c r="V279" s="60">
        <v>0</v>
      </c>
      <c r="W279" s="61">
        <v>0</v>
      </c>
      <c r="X279" s="146">
        <v>50000</v>
      </c>
      <c r="Y279" s="102">
        <v>0</v>
      </c>
      <c r="Z279" s="103"/>
      <c r="AA279" s="9"/>
      <c r="AB279" s="8">
        <v>50000</v>
      </c>
      <c r="AC279" s="6" t="s">
        <v>0</v>
      </c>
    </row>
    <row r="280" spans="1:29" ht="35.450000000000003" customHeight="1" x14ac:dyDescent="0.2">
      <c r="A280" s="7"/>
      <c r="B280" s="99" t="s">
        <v>206</v>
      </c>
      <c r="C280" s="99"/>
      <c r="D280" s="99"/>
      <c r="E280" s="99"/>
      <c r="F280" s="99"/>
      <c r="G280" s="99"/>
      <c r="H280" s="99"/>
      <c r="I280" s="99"/>
      <c r="J280" s="99"/>
      <c r="K280" s="99"/>
      <c r="L280" s="100"/>
      <c r="M280" s="56">
        <v>810</v>
      </c>
      <c r="N280" s="57">
        <v>5</v>
      </c>
      <c r="O280" s="57">
        <v>1</v>
      </c>
      <c r="P280" s="58" t="s">
        <v>205</v>
      </c>
      <c r="Q280" s="56" t="s">
        <v>0</v>
      </c>
      <c r="R280" s="101"/>
      <c r="S280" s="101"/>
      <c r="T280" s="59">
        <v>0</v>
      </c>
      <c r="U280" s="60">
        <v>3187900</v>
      </c>
      <c r="V280" s="60">
        <v>0</v>
      </c>
      <c r="W280" s="61">
        <v>0</v>
      </c>
      <c r="X280" s="146">
        <v>3187900</v>
      </c>
      <c r="Y280" s="102">
        <v>0</v>
      </c>
      <c r="Z280" s="103"/>
      <c r="AA280" s="9"/>
      <c r="AB280" s="8">
        <v>3187900</v>
      </c>
      <c r="AC280" s="6" t="s">
        <v>0</v>
      </c>
    </row>
    <row r="281" spans="1:29" ht="32.25" customHeight="1" x14ac:dyDescent="0.2">
      <c r="A281" s="7"/>
      <c r="B281" s="99" t="s">
        <v>81</v>
      </c>
      <c r="C281" s="99"/>
      <c r="D281" s="99"/>
      <c r="E281" s="99"/>
      <c r="F281" s="99"/>
      <c r="G281" s="99"/>
      <c r="H281" s="99"/>
      <c r="I281" s="99"/>
      <c r="J281" s="99"/>
      <c r="K281" s="99"/>
      <c r="L281" s="100"/>
      <c r="M281" s="56">
        <v>810</v>
      </c>
      <c r="N281" s="57">
        <v>5</v>
      </c>
      <c r="O281" s="57">
        <v>1</v>
      </c>
      <c r="P281" s="58" t="s">
        <v>205</v>
      </c>
      <c r="Q281" s="56">
        <v>400</v>
      </c>
      <c r="R281" s="101"/>
      <c r="S281" s="101"/>
      <c r="T281" s="59">
        <v>0</v>
      </c>
      <c r="U281" s="60">
        <v>3187900</v>
      </c>
      <c r="V281" s="60">
        <v>0</v>
      </c>
      <c r="W281" s="61">
        <v>0</v>
      </c>
      <c r="X281" s="146">
        <v>3187900</v>
      </c>
      <c r="Y281" s="102">
        <v>0</v>
      </c>
      <c r="Z281" s="103"/>
      <c r="AA281" s="9"/>
      <c r="AB281" s="8">
        <v>3187900</v>
      </c>
      <c r="AC281" s="6" t="s">
        <v>0</v>
      </c>
    </row>
    <row r="282" spans="1:29" ht="12.75" customHeight="1" x14ac:dyDescent="0.2">
      <c r="A282" s="7"/>
      <c r="B282" s="99" t="s">
        <v>80</v>
      </c>
      <c r="C282" s="99"/>
      <c r="D282" s="99"/>
      <c r="E282" s="99"/>
      <c r="F282" s="99"/>
      <c r="G282" s="99"/>
      <c r="H282" s="99"/>
      <c r="I282" s="99"/>
      <c r="J282" s="99"/>
      <c r="K282" s="99"/>
      <c r="L282" s="100"/>
      <c r="M282" s="56">
        <v>810</v>
      </c>
      <c r="N282" s="57">
        <v>5</v>
      </c>
      <c r="O282" s="57">
        <v>1</v>
      </c>
      <c r="P282" s="58" t="s">
        <v>205</v>
      </c>
      <c r="Q282" s="56">
        <v>410</v>
      </c>
      <c r="R282" s="101"/>
      <c r="S282" s="101"/>
      <c r="T282" s="59">
        <v>0</v>
      </c>
      <c r="U282" s="60">
        <v>3187900</v>
      </c>
      <c r="V282" s="60">
        <v>0</v>
      </c>
      <c r="W282" s="61">
        <v>0</v>
      </c>
      <c r="X282" s="146">
        <v>3187900</v>
      </c>
      <c r="Y282" s="102">
        <v>0</v>
      </c>
      <c r="Z282" s="103"/>
      <c r="AA282" s="9"/>
      <c r="AB282" s="8">
        <v>3187900</v>
      </c>
      <c r="AC282" s="6" t="s">
        <v>0</v>
      </c>
    </row>
    <row r="283" spans="1:29" ht="31.9" customHeight="1" x14ac:dyDescent="0.2">
      <c r="A283" s="7"/>
      <c r="B283" s="99" t="s">
        <v>204</v>
      </c>
      <c r="C283" s="99"/>
      <c r="D283" s="99"/>
      <c r="E283" s="99"/>
      <c r="F283" s="99"/>
      <c r="G283" s="99"/>
      <c r="H283" s="99"/>
      <c r="I283" s="99"/>
      <c r="J283" s="99"/>
      <c r="K283" s="99"/>
      <c r="L283" s="100"/>
      <c r="M283" s="56">
        <v>810</v>
      </c>
      <c r="N283" s="57">
        <v>5</v>
      </c>
      <c r="O283" s="57">
        <v>1</v>
      </c>
      <c r="P283" s="58" t="s">
        <v>203</v>
      </c>
      <c r="Q283" s="56" t="s">
        <v>0</v>
      </c>
      <c r="R283" s="101"/>
      <c r="S283" s="101"/>
      <c r="T283" s="59">
        <v>0</v>
      </c>
      <c r="U283" s="60">
        <v>1593900</v>
      </c>
      <c r="V283" s="60">
        <v>0</v>
      </c>
      <c r="W283" s="61">
        <v>0</v>
      </c>
      <c r="X283" s="146">
        <v>1593900</v>
      </c>
      <c r="Y283" s="102">
        <v>0</v>
      </c>
      <c r="Z283" s="103"/>
      <c r="AA283" s="9"/>
      <c r="AB283" s="8">
        <v>1593900</v>
      </c>
      <c r="AC283" s="6" t="s">
        <v>0</v>
      </c>
    </row>
    <row r="284" spans="1:29" ht="32.25" customHeight="1" x14ac:dyDescent="0.2">
      <c r="A284" s="7"/>
      <c r="B284" s="99" t="s">
        <v>81</v>
      </c>
      <c r="C284" s="99"/>
      <c r="D284" s="99"/>
      <c r="E284" s="99"/>
      <c r="F284" s="99"/>
      <c r="G284" s="99"/>
      <c r="H284" s="99"/>
      <c r="I284" s="99"/>
      <c r="J284" s="99"/>
      <c r="K284" s="99"/>
      <c r="L284" s="100"/>
      <c r="M284" s="56">
        <v>810</v>
      </c>
      <c r="N284" s="57">
        <v>5</v>
      </c>
      <c r="O284" s="57">
        <v>1</v>
      </c>
      <c r="P284" s="58" t="s">
        <v>203</v>
      </c>
      <c r="Q284" s="56">
        <v>400</v>
      </c>
      <c r="R284" s="101"/>
      <c r="S284" s="101"/>
      <c r="T284" s="59">
        <v>0</v>
      </c>
      <c r="U284" s="60">
        <v>1593900</v>
      </c>
      <c r="V284" s="60">
        <v>0</v>
      </c>
      <c r="W284" s="61">
        <v>0</v>
      </c>
      <c r="X284" s="146">
        <v>1593900</v>
      </c>
      <c r="Y284" s="102">
        <v>0</v>
      </c>
      <c r="Z284" s="103"/>
      <c r="AA284" s="9"/>
      <c r="AB284" s="8">
        <v>1593900</v>
      </c>
      <c r="AC284" s="6" t="s">
        <v>0</v>
      </c>
    </row>
    <row r="285" spans="1:29" ht="12.75" customHeight="1" x14ac:dyDescent="0.2">
      <c r="A285" s="7"/>
      <c r="B285" s="99" t="s">
        <v>80</v>
      </c>
      <c r="C285" s="99"/>
      <c r="D285" s="99"/>
      <c r="E285" s="99"/>
      <c r="F285" s="99"/>
      <c r="G285" s="99"/>
      <c r="H285" s="99"/>
      <c r="I285" s="99"/>
      <c r="J285" s="99"/>
      <c r="K285" s="99"/>
      <c r="L285" s="100"/>
      <c r="M285" s="56">
        <v>810</v>
      </c>
      <c r="N285" s="57">
        <v>5</v>
      </c>
      <c r="O285" s="57">
        <v>1</v>
      </c>
      <c r="P285" s="58" t="s">
        <v>203</v>
      </c>
      <c r="Q285" s="56">
        <v>410</v>
      </c>
      <c r="R285" s="101"/>
      <c r="S285" s="101"/>
      <c r="T285" s="59">
        <v>0</v>
      </c>
      <c r="U285" s="60">
        <v>1593900</v>
      </c>
      <c r="V285" s="60">
        <v>0</v>
      </c>
      <c r="W285" s="61">
        <v>0</v>
      </c>
      <c r="X285" s="146">
        <v>1593900</v>
      </c>
      <c r="Y285" s="102">
        <v>0</v>
      </c>
      <c r="Z285" s="103"/>
      <c r="AA285" s="9"/>
      <c r="AB285" s="8">
        <v>1593900</v>
      </c>
      <c r="AC285" s="6" t="s">
        <v>0</v>
      </c>
    </row>
    <row r="286" spans="1:29" ht="12.75" customHeight="1" x14ac:dyDescent="0.2">
      <c r="A286" s="7"/>
      <c r="B286" s="99" t="s">
        <v>202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100"/>
      <c r="M286" s="56">
        <v>810</v>
      </c>
      <c r="N286" s="57">
        <v>5</v>
      </c>
      <c r="O286" s="57">
        <v>2</v>
      </c>
      <c r="P286" s="58" t="s">
        <v>0</v>
      </c>
      <c r="Q286" s="56" t="s">
        <v>0</v>
      </c>
      <c r="R286" s="101"/>
      <c r="S286" s="101"/>
      <c r="T286" s="59">
        <v>30034998.620000001</v>
      </c>
      <c r="U286" s="60">
        <v>22516562.379999999</v>
      </c>
      <c r="V286" s="60">
        <v>62344600</v>
      </c>
      <c r="W286" s="61">
        <v>0</v>
      </c>
      <c r="X286" s="146">
        <v>114896161</v>
      </c>
      <c r="Y286" s="102">
        <v>0</v>
      </c>
      <c r="Z286" s="103"/>
      <c r="AA286" s="9"/>
      <c r="AB286" s="8">
        <v>114896161</v>
      </c>
      <c r="AC286" s="6" t="s">
        <v>0</v>
      </c>
    </row>
    <row r="287" spans="1:29" ht="15.6" customHeight="1" x14ac:dyDescent="0.2">
      <c r="A287" s="7"/>
      <c r="B287" s="99" t="s">
        <v>9</v>
      </c>
      <c r="C287" s="99"/>
      <c r="D287" s="99"/>
      <c r="E287" s="99"/>
      <c r="F287" s="99"/>
      <c r="G287" s="99"/>
      <c r="H287" s="99"/>
      <c r="I287" s="99"/>
      <c r="J287" s="99"/>
      <c r="K287" s="99"/>
      <c r="L287" s="100"/>
      <c r="M287" s="56">
        <v>810</v>
      </c>
      <c r="N287" s="57">
        <v>5</v>
      </c>
      <c r="O287" s="57">
        <v>2</v>
      </c>
      <c r="P287" s="58" t="s">
        <v>8</v>
      </c>
      <c r="Q287" s="56" t="s">
        <v>0</v>
      </c>
      <c r="R287" s="101"/>
      <c r="S287" s="101"/>
      <c r="T287" s="59">
        <v>30034998.620000001</v>
      </c>
      <c r="U287" s="60">
        <v>22516562.379999999</v>
      </c>
      <c r="V287" s="60">
        <v>62344600</v>
      </c>
      <c r="W287" s="61">
        <v>0</v>
      </c>
      <c r="X287" s="146">
        <v>114896161</v>
      </c>
      <c r="Y287" s="102">
        <v>0</v>
      </c>
      <c r="Z287" s="103"/>
      <c r="AA287" s="9"/>
      <c r="AB287" s="8">
        <v>114896161</v>
      </c>
      <c r="AC287" s="6" t="s">
        <v>0</v>
      </c>
    </row>
    <row r="288" spans="1:29" ht="22.9" customHeight="1" x14ac:dyDescent="0.2">
      <c r="A288" s="7"/>
      <c r="B288" s="99" t="s">
        <v>201</v>
      </c>
      <c r="C288" s="99"/>
      <c r="D288" s="99"/>
      <c r="E288" s="99"/>
      <c r="F288" s="99"/>
      <c r="G288" s="99"/>
      <c r="H288" s="99"/>
      <c r="I288" s="99"/>
      <c r="J288" s="99"/>
      <c r="K288" s="99"/>
      <c r="L288" s="100"/>
      <c r="M288" s="56">
        <v>810</v>
      </c>
      <c r="N288" s="57">
        <v>5</v>
      </c>
      <c r="O288" s="57">
        <v>2</v>
      </c>
      <c r="P288" s="58" t="s">
        <v>200</v>
      </c>
      <c r="Q288" s="56" t="s">
        <v>0</v>
      </c>
      <c r="R288" s="101"/>
      <c r="S288" s="101"/>
      <c r="T288" s="59">
        <v>0</v>
      </c>
      <c r="U288" s="60">
        <v>0</v>
      </c>
      <c r="V288" s="60">
        <v>1450000</v>
      </c>
      <c r="W288" s="61">
        <v>0</v>
      </c>
      <c r="X288" s="146">
        <v>1450000</v>
      </c>
      <c r="Y288" s="102">
        <v>0</v>
      </c>
      <c r="Z288" s="103"/>
      <c r="AA288" s="9"/>
      <c r="AB288" s="8">
        <v>1450000</v>
      </c>
      <c r="AC288" s="6" t="s">
        <v>0</v>
      </c>
    </row>
    <row r="289" spans="1:29" ht="22.9" customHeight="1" x14ac:dyDescent="0.2">
      <c r="A289" s="7"/>
      <c r="B289" s="99" t="s">
        <v>81</v>
      </c>
      <c r="C289" s="99"/>
      <c r="D289" s="99"/>
      <c r="E289" s="99"/>
      <c r="F289" s="99"/>
      <c r="G289" s="99"/>
      <c r="H289" s="99"/>
      <c r="I289" s="99"/>
      <c r="J289" s="99"/>
      <c r="K289" s="99"/>
      <c r="L289" s="100"/>
      <c r="M289" s="56">
        <v>810</v>
      </c>
      <c r="N289" s="57">
        <v>5</v>
      </c>
      <c r="O289" s="57">
        <v>2</v>
      </c>
      <c r="P289" s="58" t="s">
        <v>200</v>
      </c>
      <c r="Q289" s="56">
        <v>400</v>
      </c>
      <c r="R289" s="101"/>
      <c r="S289" s="101"/>
      <c r="T289" s="59">
        <v>0</v>
      </c>
      <c r="U289" s="60">
        <v>0</v>
      </c>
      <c r="V289" s="60">
        <v>1450000</v>
      </c>
      <c r="W289" s="61">
        <v>0</v>
      </c>
      <c r="X289" s="146">
        <v>1450000</v>
      </c>
      <c r="Y289" s="102">
        <v>0</v>
      </c>
      <c r="Z289" s="103"/>
      <c r="AA289" s="9"/>
      <c r="AB289" s="8">
        <v>1450000</v>
      </c>
      <c r="AC289" s="6" t="s">
        <v>0</v>
      </c>
    </row>
    <row r="290" spans="1:29" ht="12.75" customHeight="1" x14ac:dyDescent="0.2">
      <c r="A290" s="7"/>
      <c r="B290" s="99" t="s">
        <v>80</v>
      </c>
      <c r="C290" s="99"/>
      <c r="D290" s="99"/>
      <c r="E290" s="99"/>
      <c r="F290" s="99"/>
      <c r="G290" s="99"/>
      <c r="H290" s="99"/>
      <c r="I290" s="99"/>
      <c r="J290" s="99"/>
      <c r="K290" s="99"/>
      <c r="L290" s="100"/>
      <c r="M290" s="56">
        <v>810</v>
      </c>
      <c r="N290" s="57">
        <v>5</v>
      </c>
      <c r="O290" s="57">
        <v>2</v>
      </c>
      <c r="P290" s="58" t="s">
        <v>200</v>
      </c>
      <c r="Q290" s="56">
        <v>410</v>
      </c>
      <c r="R290" s="101"/>
      <c r="S290" s="101"/>
      <c r="T290" s="59">
        <v>0</v>
      </c>
      <c r="U290" s="60">
        <v>0</v>
      </c>
      <c r="V290" s="60">
        <v>1450000</v>
      </c>
      <c r="W290" s="61">
        <v>0</v>
      </c>
      <c r="X290" s="146">
        <v>1450000</v>
      </c>
      <c r="Y290" s="102">
        <v>0</v>
      </c>
      <c r="Z290" s="103"/>
      <c r="AA290" s="9"/>
      <c r="AB290" s="8">
        <v>1450000</v>
      </c>
      <c r="AC290" s="6" t="s">
        <v>0</v>
      </c>
    </row>
    <row r="291" spans="1:29" ht="39" customHeight="1" x14ac:dyDescent="0.2">
      <c r="A291" s="7"/>
      <c r="B291" s="99" t="s">
        <v>199</v>
      </c>
      <c r="C291" s="99"/>
      <c r="D291" s="99"/>
      <c r="E291" s="99"/>
      <c r="F291" s="99"/>
      <c r="G291" s="99"/>
      <c r="H291" s="99"/>
      <c r="I291" s="99"/>
      <c r="J291" s="99"/>
      <c r="K291" s="99"/>
      <c r="L291" s="100"/>
      <c r="M291" s="56">
        <v>810</v>
      </c>
      <c r="N291" s="57">
        <v>5</v>
      </c>
      <c r="O291" s="57">
        <v>2</v>
      </c>
      <c r="P291" s="58" t="s">
        <v>198</v>
      </c>
      <c r="Q291" s="56" t="s">
        <v>0</v>
      </c>
      <c r="R291" s="101"/>
      <c r="S291" s="101"/>
      <c r="T291" s="59">
        <v>45871</v>
      </c>
      <c r="U291" s="60">
        <v>871530</v>
      </c>
      <c r="V291" s="60">
        <v>0</v>
      </c>
      <c r="W291" s="61">
        <v>0</v>
      </c>
      <c r="X291" s="146">
        <v>917401</v>
      </c>
      <c r="Y291" s="102">
        <v>0</v>
      </c>
      <c r="Z291" s="103"/>
      <c r="AA291" s="9"/>
      <c r="AB291" s="8">
        <v>917401</v>
      </c>
      <c r="AC291" s="6" t="s">
        <v>0</v>
      </c>
    </row>
    <row r="292" spans="1:29" ht="19.149999999999999" customHeight="1" x14ac:dyDescent="0.2">
      <c r="A292" s="7"/>
      <c r="B292" s="99" t="s">
        <v>14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100"/>
      <c r="M292" s="56">
        <v>810</v>
      </c>
      <c r="N292" s="57">
        <v>5</v>
      </c>
      <c r="O292" s="57">
        <v>2</v>
      </c>
      <c r="P292" s="58" t="s">
        <v>198</v>
      </c>
      <c r="Q292" s="56">
        <v>200</v>
      </c>
      <c r="R292" s="101"/>
      <c r="S292" s="101"/>
      <c r="T292" s="59">
        <v>45871</v>
      </c>
      <c r="U292" s="60">
        <v>871530</v>
      </c>
      <c r="V292" s="60">
        <v>0</v>
      </c>
      <c r="W292" s="61">
        <v>0</v>
      </c>
      <c r="X292" s="146">
        <v>917401</v>
      </c>
      <c r="Y292" s="102">
        <v>0</v>
      </c>
      <c r="Z292" s="103"/>
      <c r="AA292" s="9"/>
      <c r="AB292" s="8">
        <v>917401</v>
      </c>
      <c r="AC292" s="6" t="s">
        <v>0</v>
      </c>
    </row>
    <row r="293" spans="1:29" ht="24" customHeight="1" x14ac:dyDescent="0.2">
      <c r="A293" s="7"/>
      <c r="B293" s="99" t="s">
        <v>13</v>
      </c>
      <c r="C293" s="99"/>
      <c r="D293" s="99"/>
      <c r="E293" s="99"/>
      <c r="F293" s="99"/>
      <c r="G293" s="99"/>
      <c r="H293" s="99"/>
      <c r="I293" s="99"/>
      <c r="J293" s="99"/>
      <c r="K293" s="99"/>
      <c r="L293" s="100"/>
      <c r="M293" s="56">
        <v>810</v>
      </c>
      <c r="N293" s="57">
        <v>5</v>
      </c>
      <c r="O293" s="57">
        <v>2</v>
      </c>
      <c r="P293" s="58" t="s">
        <v>198</v>
      </c>
      <c r="Q293" s="56">
        <v>240</v>
      </c>
      <c r="R293" s="101"/>
      <c r="S293" s="101"/>
      <c r="T293" s="59">
        <v>45871</v>
      </c>
      <c r="U293" s="60">
        <v>871530</v>
      </c>
      <c r="V293" s="60">
        <v>0</v>
      </c>
      <c r="W293" s="61">
        <v>0</v>
      </c>
      <c r="X293" s="146">
        <v>917401</v>
      </c>
      <c r="Y293" s="102">
        <v>0</v>
      </c>
      <c r="Z293" s="103"/>
      <c r="AA293" s="9"/>
      <c r="AB293" s="8">
        <v>917401</v>
      </c>
      <c r="AC293" s="6" t="s">
        <v>0</v>
      </c>
    </row>
    <row r="294" spans="1:29" ht="54.6" customHeight="1" x14ac:dyDescent="0.2">
      <c r="A294" s="7"/>
      <c r="B294" s="99" t="s">
        <v>197</v>
      </c>
      <c r="C294" s="99"/>
      <c r="D294" s="99"/>
      <c r="E294" s="99"/>
      <c r="F294" s="99"/>
      <c r="G294" s="99"/>
      <c r="H294" s="99"/>
      <c r="I294" s="99"/>
      <c r="J294" s="99"/>
      <c r="K294" s="99"/>
      <c r="L294" s="100"/>
      <c r="M294" s="56">
        <v>810</v>
      </c>
      <c r="N294" s="57">
        <v>5</v>
      </c>
      <c r="O294" s="57">
        <v>2</v>
      </c>
      <c r="P294" s="58" t="s">
        <v>196</v>
      </c>
      <c r="Q294" s="56" t="s">
        <v>0</v>
      </c>
      <c r="R294" s="101"/>
      <c r="S294" s="101"/>
      <c r="T294" s="59">
        <v>29137467.620000001</v>
      </c>
      <c r="U294" s="60">
        <v>2608932.38</v>
      </c>
      <c r="V294" s="60">
        <v>0</v>
      </c>
      <c r="W294" s="61">
        <v>0</v>
      </c>
      <c r="X294" s="146">
        <v>31746400</v>
      </c>
      <c r="Y294" s="102">
        <v>0</v>
      </c>
      <c r="Z294" s="103"/>
      <c r="AA294" s="9"/>
      <c r="AB294" s="8">
        <v>31746400</v>
      </c>
      <c r="AC294" s="6" t="s">
        <v>0</v>
      </c>
    </row>
    <row r="295" spans="1:29" ht="12.75" customHeight="1" x14ac:dyDescent="0.2">
      <c r="A295" s="7"/>
      <c r="B295" s="99" t="s">
        <v>6</v>
      </c>
      <c r="C295" s="99"/>
      <c r="D295" s="99"/>
      <c r="E295" s="99"/>
      <c r="F295" s="99"/>
      <c r="G295" s="99"/>
      <c r="H295" s="99"/>
      <c r="I295" s="99"/>
      <c r="J295" s="99"/>
      <c r="K295" s="99"/>
      <c r="L295" s="100"/>
      <c r="M295" s="56">
        <v>810</v>
      </c>
      <c r="N295" s="57">
        <v>5</v>
      </c>
      <c r="O295" s="57">
        <v>2</v>
      </c>
      <c r="P295" s="58" t="s">
        <v>196</v>
      </c>
      <c r="Q295" s="56">
        <v>500</v>
      </c>
      <c r="R295" s="101"/>
      <c r="S295" s="101"/>
      <c r="T295" s="59">
        <v>14285880</v>
      </c>
      <c r="U295" s="60">
        <v>1433300.99</v>
      </c>
      <c r="V295" s="60">
        <v>0</v>
      </c>
      <c r="W295" s="61">
        <v>0</v>
      </c>
      <c r="X295" s="146">
        <v>15719180.99</v>
      </c>
      <c r="Y295" s="102">
        <v>0</v>
      </c>
      <c r="Z295" s="103"/>
      <c r="AA295" s="9"/>
      <c r="AB295" s="8">
        <v>15719180.99</v>
      </c>
      <c r="AC295" s="6" t="s">
        <v>0</v>
      </c>
    </row>
    <row r="296" spans="1:29" ht="12.75" customHeight="1" x14ac:dyDescent="0.2">
      <c r="A296" s="7"/>
      <c r="B296" s="99" t="s">
        <v>175</v>
      </c>
      <c r="C296" s="99"/>
      <c r="D296" s="99"/>
      <c r="E296" s="99"/>
      <c r="F296" s="99"/>
      <c r="G296" s="99"/>
      <c r="H296" s="99"/>
      <c r="I296" s="99"/>
      <c r="J296" s="99"/>
      <c r="K296" s="99"/>
      <c r="L296" s="100"/>
      <c r="M296" s="56">
        <v>810</v>
      </c>
      <c r="N296" s="57">
        <v>5</v>
      </c>
      <c r="O296" s="57">
        <v>2</v>
      </c>
      <c r="P296" s="58" t="s">
        <v>196</v>
      </c>
      <c r="Q296" s="56">
        <v>520</v>
      </c>
      <c r="R296" s="101"/>
      <c r="S296" s="101"/>
      <c r="T296" s="59">
        <v>14285880</v>
      </c>
      <c r="U296" s="60">
        <v>1433300.99</v>
      </c>
      <c r="V296" s="60">
        <v>0</v>
      </c>
      <c r="W296" s="61">
        <v>0</v>
      </c>
      <c r="X296" s="146">
        <v>15719180.99</v>
      </c>
      <c r="Y296" s="102">
        <v>0</v>
      </c>
      <c r="Z296" s="103"/>
      <c r="AA296" s="9"/>
      <c r="AB296" s="8">
        <v>15719180.99</v>
      </c>
      <c r="AC296" s="6" t="s">
        <v>0</v>
      </c>
    </row>
    <row r="297" spans="1:29" ht="12.75" customHeight="1" x14ac:dyDescent="0.2">
      <c r="A297" s="7"/>
      <c r="B297" s="99" t="s">
        <v>20</v>
      </c>
      <c r="C297" s="99"/>
      <c r="D297" s="99"/>
      <c r="E297" s="99"/>
      <c r="F297" s="99"/>
      <c r="G297" s="99"/>
      <c r="H297" s="99"/>
      <c r="I297" s="99"/>
      <c r="J297" s="99"/>
      <c r="K297" s="99"/>
      <c r="L297" s="100"/>
      <c r="M297" s="56">
        <v>810</v>
      </c>
      <c r="N297" s="57">
        <v>5</v>
      </c>
      <c r="O297" s="57">
        <v>2</v>
      </c>
      <c r="P297" s="58" t="s">
        <v>196</v>
      </c>
      <c r="Q297" s="56">
        <v>800</v>
      </c>
      <c r="R297" s="101"/>
      <c r="S297" s="101"/>
      <c r="T297" s="59">
        <v>14851587.619999999</v>
      </c>
      <c r="U297" s="60">
        <v>1175631.3899999999</v>
      </c>
      <c r="V297" s="60">
        <v>0</v>
      </c>
      <c r="W297" s="61">
        <v>0</v>
      </c>
      <c r="X297" s="146">
        <v>16027219.01</v>
      </c>
      <c r="Y297" s="102">
        <v>0</v>
      </c>
      <c r="Z297" s="103"/>
      <c r="AA297" s="9"/>
      <c r="AB297" s="8">
        <v>16027219.01</v>
      </c>
      <c r="AC297" s="6" t="s">
        <v>0</v>
      </c>
    </row>
    <row r="298" spans="1:29" ht="31.15" customHeight="1" x14ac:dyDescent="0.2">
      <c r="A298" s="7"/>
      <c r="B298" s="99" t="s">
        <v>43</v>
      </c>
      <c r="C298" s="99"/>
      <c r="D298" s="99"/>
      <c r="E298" s="99"/>
      <c r="F298" s="99"/>
      <c r="G298" s="99"/>
      <c r="H298" s="99"/>
      <c r="I298" s="99"/>
      <c r="J298" s="99"/>
      <c r="K298" s="99"/>
      <c r="L298" s="100"/>
      <c r="M298" s="56">
        <v>810</v>
      </c>
      <c r="N298" s="57">
        <v>5</v>
      </c>
      <c r="O298" s="57">
        <v>2</v>
      </c>
      <c r="P298" s="58" t="s">
        <v>196</v>
      </c>
      <c r="Q298" s="56">
        <v>810</v>
      </c>
      <c r="R298" s="101"/>
      <c r="S298" s="101"/>
      <c r="T298" s="59">
        <v>14851587.619999999</v>
      </c>
      <c r="U298" s="60">
        <v>1175631.3899999999</v>
      </c>
      <c r="V298" s="60">
        <v>0</v>
      </c>
      <c r="W298" s="61">
        <v>0</v>
      </c>
      <c r="X298" s="146">
        <v>16027219.01</v>
      </c>
      <c r="Y298" s="102">
        <v>0</v>
      </c>
      <c r="Z298" s="103"/>
      <c r="AA298" s="9"/>
      <c r="AB298" s="8">
        <v>16027219.01</v>
      </c>
      <c r="AC298" s="6" t="s">
        <v>0</v>
      </c>
    </row>
    <row r="299" spans="1:29" ht="30.6" customHeight="1" x14ac:dyDescent="0.2">
      <c r="A299" s="7"/>
      <c r="B299" s="99" t="s">
        <v>142</v>
      </c>
      <c r="C299" s="99"/>
      <c r="D299" s="99"/>
      <c r="E299" s="99"/>
      <c r="F299" s="99"/>
      <c r="G299" s="99"/>
      <c r="H299" s="99"/>
      <c r="I299" s="99"/>
      <c r="J299" s="99"/>
      <c r="K299" s="99"/>
      <c r="L299" s="100"/>
      <c r="M299" s="56">
        <v>810</v>
      </c>
      <c r="N299" s="57">
        <v>5</v>
      </c>
      <c r="O299" s="57">
        <v>2</v>
      </c>
      <c r="P299" s="58" t="s">
        <v>195</v>
      </c>
      <c r="Q299" s="56" t="s">
        <v>0</v>
      </c>
      <c r="R299" s="101"/>
      <c r="S299" s="101"/>
      <c r="T299" s="59">
        <v>0</v>
      </c>
      <c r="U299" s="60">
        <v>0</v>
      </c>
      <c r="V299" s="60">
        <v>34693600</v>
      </c>
      <c r="W299" s="61">
        <v>0</v>
      </c>
      <c r="X299" s="146">
        <v>34693600</v>
      </c>
      <c r="Y299" s="102">
        <v>0</v>
      </c>
      <c r="Z299" s="103"/>
      <c r="AA299" s="9"/>
      <c r="AB299" s="8">
        <v>34693600</v>
      </c>
      <c r="AC299" s="6" t="s">
        <v>0</v>
      </c>
    </row>
    <row r="300" spans="1:29" ht="12.75" customHeight="1" x14ac:dyDescent="0.2">
      <c r="A300" s="7"/>
      <c r="B300" s="99" t="s">
        <v>6</v>
      </c>
      <c r="C300" s="99"/>
      <c r="D300" s="99"/>
      <c r="E300" s="99"/>
      <c r="F300" s="99"/>
      <c r="G300" s="99"/>
      <c r="H300" s="99"/>
      <c r="I300" s="99"/>
      <c r="J300" s="99"/>
      <c r="K300" s="99"/>
      <c r="L300" s="100"/>
      <c r="M300" s="56">
        <v>810</v>
      </c>
      <c r="N300" s="57">
        <v>5</v>
      </c>
      <c r="O300" s="57">
        <v>2</v>
      </c>
      <c r="P300" s="58" t="s">
        <v>195</v>
      </c>
      <c r="Q300" s="56">
        <v>500</v>
      </c>
      <c r="R300" s="101"/>
      <c r="S300" s="101"/>
      <c r="T300" s="59">
        <v>0</v>
      </c>
      <c r="U300" s="60">
        <v>0</v>
      </c>
      <c r="V300" s="60">
        <v>34693600</v>
      </c>
      <c r="W300" s="61">
        <v>0</v>
      </c>
      <c r="X300" s="146">
        <v>34693600</v>
      </c>
      <c r="Y300" s="102">
        <v>0</v>
      </c>
      <c r="Z300" s="103"/>
      <c r="AA300" s="9"/>
      <c r="AB300" s="8">
        <v>34693600</v>
      </c>
      <c r="AC300" s="6" t="s">
        <v>0</v>
      </c>
    </row>
    <row r="301" spans="1:29" ht="12.75" customHeight="1" x14ac:dyDescent="0.2">
      <c r="A301" s="7"/>
      <c r="B301" s="99" t="s">
        <v>175</v>
      </c>
      <c r="C301" s="99"/>
      <c r="D301" s="99"/>
      <c r="E301" s="99"/>
      <c r="F301" s="99"/>
      <c r="G301" s="99"/>
      <c r="H301" s="99"/>
      <c r="I301" s="99"/>
      <c r="J301" s="99"/>
      <c r="K301" s="99"/>
      <c r="L301" s="100"/>
      <c r="M301" s="56">
        <v>810</v>
      </c>
      <c r="N301" s="57">
        <v>5</v>
      </c>
      <c r="O301" s="57">
        <v>2</v>
      </c>
      <c r="P301" s="58" t="s">
        <v>195</v>
      </c>
      <c r="Q301" s="56">
        <v>520</v>
      </c>
      <c r="R301" s="101"/>
      <c r="S301" s="101"/>
      <c r="T301" s="59">
        <v>0</v>
      </c>
      <c r="U301" s="60">
        <v>0</v>
      </c>
      <c r="V301" s="60">
        <v>34693600</v>
      </c>
      <c r="W301" s="61">
        <v>0</v>
      </c>
      <c r="X301" s="146">
        <v>34693600</v>
      </c>
      <c r="Y301" s="102">
        <v>0</v>
      </c>
      <c r="Z301" s="103"/>
      <c r="AA301" s="9"/>
      <c r="AB301" s="8">
        <v>34693600</v>
      </c>
      <c r="AC301" s="6" t="s">
        <v>0</v>
      </c>
    </row>
    <row r="302" spans="1:29" ht="12" customHeight="1" x14ac:dyDescent="0.2">
      <c r="A302" s="7"/>
      <c r="B302" s="99" t="s">
        <v>194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100"/>
      <c r="M302" s="56">
        <v>810</v>
      </c>
      <c r="N302" s="57">
        <v>5</v>
      </c>
      <c r="O302" s="57">
        <v>2</v>
      </c>
      <c r="P302" s="58" t="s">
        <v>193</v>
      </c>
      <c r="Q302" s="56" t="s">
        <v>0</v>
      </c>
      <c r="R302" s="101"/>
      <c r="S302" s="101"/>
      <c r="T302" s="59">
        <v>0</v>
      </c>
      <c r="U302" s="60">
        <v>689500</v>
      </c>
      <c r="V302" s="60">
        <v>26201000</v>
      </c>
      <c r="W302" s="61">
        <v>0</v>
      </c>
      <c r="X302" s="146">
        <v>26890500</v>
      </c>
      <c r="Y302" s="102">
        <v>0</v>
      </c>
      <c r="Z302" s="103"/>
      <c r="AA302" s="9"/>
      <c r="AB302" s="8">
        <v>26890500</v>
      </c>
      <c r="AC302" s="6" t="s">
        <v>0</v>
      </c>
    </row>
    <row r="303" spans="1:29" ht="22.15" customHeight="1" x14ac:dyDescent="0.2">
      <c r="A303" s="7"/>
      <c r="B303" s="99" t="s">
        <v>81</v>
      </c>
      <c r="C303" s="99"/>
      <c r="D303" s="99"/>
      <c r="E303" s="99"/>
      <c r="F303" s="99"/>
      <c r="G303" s="99"/>
      <c r="H303" s="99"/>
      <c r="I303" s="99"/>
      <c r="J303" s="99"/>
      <c r="K303" s="99"/>
      <c r="L303" s="100"/>
      <c r="M303" s="56">
        <v>810</v>
      </c>
      <c r="N303" s="57">
        <v>5</v>
      </c>
      <c r="O303" s="57">
        <v>2</v>
      </c>
      <c r="P303" s="58" t="s">
        <v>193</v>
      </c>
      <c r="Q303" s="56">
        <v>400</v>
      </c>
      <c r="R303" s="101"/>
      <c r="S303" s="101"/>
      <c r="T303" s="59">
        <v>0</v>
      </c>
      <c r="U303" s="60">
        <v>689500</v>
      </c>
      <c r="V303" s="60">
        <v>26201000</v>
      </c>
      <c r="W303" s="61">
        <v>0</v>
      </c>
      <c r="X303" s="146">
        <v>26890500</v>
      </c>
      <c r="Y303" s="102">
        <v>0</v>
      </c>
      <c r="Z303" s="103"/>
      <c r="AA303" s="9"/>
      <c r="AB303" s="8">
        <v>26890500</v>
      </c>
      <c r="AC303" s="6" t="s">
        <v>0</v>
      </c>
    </row>
    <row r="304" spans="1:29" ht="12.75" customHeight="1" x14ac:dyDescent="0.2">
      <c r="A304" s="7"/>
      <c r="B304" s="99" t="s">
        <v>80</v>
      </c>
      <c r="C304" s="99"/>
      <c r="D304" s="99"/>
      <c r="E304" s="99"/>
      <c r="F304" s="99"/>
      <c r="G304" s="99"/>
      <c r="H304" s="99"/>
      <c r="I304" s="99"/>
      <c r="J304" s="99"/>
      <c r="K304" s="99"/>
      <c r="L304" s="100"/>
      <c r="M304" s="56">
        <v>810</v>
      </c>
      <c r="N304" s="57">
        <v>5</v>
      </c>
      <c r="O304" s="57">
        <v>2</v>
      </c>
      <c r="P304" s="58" t="s">
        <v>193</v>
      </c>
      <c r="Q304" s="56">
        <v>410</v>
      </c>
      <c r="R304" s="101"/>
      <c r="S304" s="101"/>
      <c r="T304" s="59">
        <v>0</v>
      </c>
      <c r="U304" s="60">
        <v>689500</v>
      </c>
      <c r="V304" s="60">
        <v>26201000</v>
      </c>
      <c r="W304" s="61">
        <v>0</v>
      </c>
      <c r="X304" s="146">
        <v>26890500</v>
      </c>
      <c r="Y304" s="102">
        <v>0</v>
      </c>
      <c r="Z304" s="103"/>
      <c r="AA304" s="9"/>
      <c r="AB304" s="8">
        <v>26890500</v>
      </c>
      <c r="AC304" s="6" t="s">
        <v>0</v>
      </c>
    </row>
    <row r="305" spans="1:29" ht="65.45" customHeight="1" x14ac:dyDescent="0.2">
      <c r="A305" s="7"/>
      <c r="B305" s="99" t="s">
        <v>192</v>
      </c>
      <c r="C305" s="99"/>
      <c r="D305" s="99"/>
      <c r="E305" s="99"/>
      <c r="F305" s="99"/>
      <c r="G305" s="99"/>
      <c r="H305" s="99"/>
      <c r="I305" s="99"/>
      <c r="J305" s="99"/>
      <c r="K305" s="99"/>
      <c r="L305" s="100"/>
      <c r="M305" s="56">
        <v>810</v>
      </c>
      <c r="N305" s="57">
        <v>5</v>
      </c>
      <c r="O305" s="57">
        <v>2</v>
      </c>
      <c r="P305" s="58" t="s">
        <v>191</v>
      </c>
      <c r="Q305" s="56" t="s">
        <v>0</v>
      </c>
      <c r="R305" s="101"/>
      <c r="S305" s="101"/>
      <c r="T305" s="59">
        <v>851660</v>
      </c>
      <c r="U305" s="60">
        <v>0</v>
      </c>
      <c r="V305" s="60">
        <v>0</v>
      </c>
      <c r="W305" s="61">
        <v>0</v>
      </c>
      <c r="X305" s="146">
        <v>851660</v>
      </c>
      <c r="Y305" s="102">
        <v>0</v>
      </c>
      <c r="Z305" s="103"/>
      <c r="AA305" s="9"/>
      <c r="AB305" s="8">
        <v>851660</v>
      </c>
      <c r="AC305" s="6" t="s">
        <v>0</v>
      </c>
    </row>
    <row r="306" spans="1:29" ht="12.75" customHeight="1" x14ac:dyDescent="0.2">
      <c r="A306" s="7"/>
      <c r="B306" s="99" t="s">
        <v>20</v>
      </c>
      <c r="C306" s="99"/>
      <c r="D306" s="99"/>
      <c r="E306" s="99"/>
      <c r="F306" s="99"/>
      <c r="G306" s="99"/>
      <c r="H306" s="99"/>
      <c r="I306" s="99"/>
      <c r="J306" s="99"/>
      <c r="K306" s="99"/>
      <c r="L306" s="100"/>
      <c r="M306" s="56">
        <v>810</v>
      </c>
      <c r="N306" s="57">
        <v>5</v>
      </c>
      <c r="O306" s="57">
        <v>2</v>
      </c>
      <c r="P306" s="58" t="s">
        <v>191</v>
      </c>
      <c r="Q306" s="56">
        <v>800</v>
      </c>
      <c r="R306" s="101"/>
      <c r="S306" s="101"/>
      <c r="T306" s="59">
        <v>851660</v>
      </c>
      <c r="U306" s="60">
        <v>0</v>
      </c>
      <c r="V306" s="60">
        <v>0</v>
      </c>
      <c r="W306" s="61">
        <v>0</v>
      </c>
      <c r="X306" s="146">
        <v>851660</v>
      </c>
      <c r="Y306" s="102">
        <v>0</v>
      </c>
      <c r="Z306" s="103"/>
      <c r="AA306" s="9"/>
      <c r="AB306" s="8">
        <v>851660</v>
      </c>
      <c r="AC306" s="6" t="s">
        <v>0</v>
      </c>
    </row>
    <row r="307" spans="1:29" ht="36" customHeight="1" x14ac:dyDescent="0.2">
      <c r="A307" s="7"/>
      <c r="B307" s="99" t="s">
        <v>43</v>
      </c>
      <c r="C307" s="99"/>
      <c r="D307" s="99"/>
      <c r="E307" s="99"/>
      <c r="F307" s="99"/>
      <c r="G307" s="99"/>
      <c r="H307" s="99"/>
      <c r="I307" s="99"/>
      <c r="J307" s="99"/>
      <c r="K307" s="99"/>
      <c r="L307" s="100"/>
      <c r="M307" s="56">
        <v>810</v>
      </c>
      <c r="N307" s="57">
        <v>5</v>
      </c>
      <c r="O307" s="57">
        <v>2</v>
      </c>
      <c r="P307" s="58" t="s">
        <v>191</v>
      </c>
      <c r="Q307" s="56">
        <v>810</v>
      </c>
      <c r="R307" s="101"/>
      <c r="S307" s="101"/>
      <c r="T307" s="59">
        <v>851660</v>
      </c>
      <c r="U307" s="60">
        <v>0</v>
      </c>
      <c r="V307" s="60">
        <v>0</v>
      </c>
      <c r="W307" s="61">
        <v>0</v>
      </c>
      <c r="X307" s="146">
        <v>851660</v>
      </c>
      <c r="Y307" s="102">
        <v>0</v>
      </c>
      <c r="Z307" s="103"/>
      <c r="AA307" s="9"/>
      <c r="AB307" s="8">
        <v>851660</v>
      </c>
      <c r="AC307" s="6" t="s">
        <v>0</v>
      </c>
    </row>
    <row r="308" spans="1:29" ht="12.75" customHeight="1" x14ac:dyDescent="0.2">
      <c r="A308" s="7"/>
      <c r="B308" s="99" t="s">
        <v>190</v>
      </c>
      <c r="C308" s="99"/>
      <c r="D308" s="99"/>
      <c r="E308" s="99"/>
      <c r="F308" s="99"/>
      <c r="G308" s="99"/>
      <c r="H308" s="99"/>
      <c r="I308" s="99"/>
      <c r="J308" s="99"/>
      <c r="K308" s="99"/>
      <c r="L308" s="100"/>
      <c r="M308" s="56">
        <v>810</v>
      </c>
      <c r="N308" s="57">
        <v>5</v>
      </c>
      <c r="O308" s="57">
        <v>2</v>
      </c>
      <c r="P308" s="58" t="s">
        <v>189</v>
      </c>
      <c r="Q308" s="56" t="s">
        <v>0</v>
      </c>
      <c r="R308" s="101"/>
      <c r="S308" s="101"/>
      <c r="T308" s="59">
        <v>0</v>
      </c>
      <c r="U308" s="60">
        <v>18346600</v>
      </c>
      <c r="V308" s="60">
        <v>0</v>
      </c>
      <c r="W308" s="61">
        <v>0</v>
      </c>
      <c r="X308" s="146">
        <v>18346600</v>
      </c>
      <c r="Y308" s="102">
        <v>0</v>
      </c>
      <c r="Z308" s="103"/>
      <c r="AA308" s="9"/>
      <c r="AB308" s="8">
        <v>18346600</v>
      </c>
      <c r="AC308" s="6" t="s">
        <v>0</v>
      </c>
    </row>
    <row r="309" spans="1:29" ht="40.15" customHeight="1" x14ac:dyDescent="0.2">
      <c r="A309" s="7"/>
      <c r="B309" s="99" t="s">
        <v>188</v>
      </c>
      <c r="C309" s="99"/>
      <c r="D309" s="99"/>
      <c r="E309" s="99"/>
      <c r="F309" s="99"/>
      <c r="G309" s="99"/>
      <c r="H309" s="99"/>
      <c r="I309" s="99"/>
      <c r="J309" s="99"/>
      <c r="K309" s="99"/>
      <c r="L309" s="100"/>
      <c r="M309" s="56">
        <v>810</v>
      </c>
      <c r="N309" s="57">
        <v>5</v>
      </c>
      <c r="O309" s="57">
        <v>2</v>
      </c>
      <c r="P309" s="58" t="s">
        <v>187</v>
      </c>
      <c r="Q309" s="56" t="s">
        <v>0</v>
      </c>
      <c r="R309" s="101"/>
      <c r="S309" s="101"/>
      <c r="T309" s="59">
        <v>0</v>
      </c>
      <c r="U309" s="60">
        <v>18346600</v>
      </c>
      <c r="V309" s="60">
        <v>0</v>
      </c>
      <c r="W309" s="61">
        <v>0</v>
      </c>
      <c r="X309" s="146">
        <v>18346600</v>
      </c>
      <c r="Y309" s="102">
        <v>0</v>
      </c>
      <c r="Z309" s="103"/>
      <c r="AA309" s="9"/>
      <c r="AB309" s="8">
        <v>18346600</v>
      </c>
      <c r="AC309" s="6" t="s">
        <v>0</v>
      </c>
    </row>
    <row r="310" spans="1:29" ht="12.75" customHeight="1" x14ac:dyDescent="0.2">
      <c r="A310" s="7"/>
      <c r="B310" s="99" t="s">
        <v>6</v>
      </c>
      <c r="C310" s="99"/>
      <c r="D310" s="99"/>
      <c r="E310" s="99"/>
      <c r="F310" s="99"/>
      <c r="G310" s="99"/>
      <c r="H310" s="99"/>
      <c r="I310" s="99"/>
      <c r="J310" s="99"/>
      <c r="K310" s="99"/>
      <c r="L310" s="100"/>
      <c r="M310" s="56">
        <v>810</v>
      </c>
      <c r="N310" s="57">
        <v>5</v>
      </c>
      <c r="O310" s="57">
        <v>2</v>
      </c>
      <c r="P310" s="58" t="s">
        <v>187</v>
      </c>
      <c r="Q310" s="56">
        <v>500</v>
      </c>
      <c r="R310" s="101"/>
      <c r="S310" s="101"/>
      <c r="T310" s="59">
        <v>0</v>
      </c>
      <c r="U310" s="60">
        <v>18346600</v>
      </c>
      <c r="V310" s="60">
        <v>0</v>
      </c>
      <c r="W310" s="61">
        <v>0</v>
      </c>
      <c r="X310" s="146">
        <v>18346600</v>
      </c>
      <c r="Y310" s="102">
        <v>0</v>
      </c>
      <c r="Z310" s="103"/>
      <c r="AA310" s="9"/>
      <c r="AB310" s="8">
        <v>18346600</v>
      </c>
      <c r="AC310" s="6" t="s">
        <v>0</v>
      </c>
    </row>
    <row r="311" spans="1:29" ht="12.75" customHeight="1" x14ac:dyDescent="0.2">
      <c r="A311" s="7"/>
      <c r="B311" s="99" t="s">
        <v>175</v>
      </c>
      <c r="C311" s="99"/>
      <c r="D311" s="99"/>
      <c r="E311" s="99"/>
      <c r="F311" s="99"/>
      <c r="G311" s="99"/>
      <c r="H311" s="99"/>
      <c r="I311" s="99"/>
      <c r="J311" s="99"/>
      <c r="K311" s="99"/>
      <c r="L311" s="100"/>
      <c r="M311" s="56">
        <v>810</v>
      </c>
      <c r="N311" s="57">
        <v>5</v>
      </c>
      <c r="O311" s="57">
        <v>2</v>
      </c>
      <c r="P311" s="58" t="s">
        <v>187</v>
      </c>
      <c r="Q311" s="56">
        <v>520</v>
      </c>
      <c r="R311" s="101"/>
      <c r="S311" s="101"/>
      <c r="T311" s="59">
        <v>0</v>
      </c>
      <c r="U311" s="60">
        <v>18346600</v>
      </c>
      <c r="V311" s="60">
        <v>0</v>
      </c>
      <c r="W311" s="61">
        <v>0</v>
      </c>
      <c r="X311" s="146">
        <v>18346600</v>
      </c>
      <c r="Y311" s="102">
        <v>0</v>
      </c>
      <c r="Z311" s="103"/>
      <c r="AA311" s="9"/>
      <c r="AB311" s="8">
        <v>18346600</v>
      </c>
      <c r="AC311" s="6" t="s">
        <v>0</v>
      </c>
    </row>
    <row r="312" spans="1:29" ht="12.75" customHeight="1" x14ac:dyDescent="0.2">
      <c r="A312" s="7"/>
      <c r="B312" s="99" t="s">
        <v>186</v>
      </c>
      <c r="C312" s="99"/>
      <c r="D312" s="99"/>
      <c r="E312" s="99"/>
      <c r="F312" s="99"/>
      <c r="G312" s="99"/>
      <c r="H312" s="99"/>
      <c r="I312" s="99"/>
      <c r="J312" s="99"/>
      <c r="K312" s="99"/>
      <c r="L312" s="100"/>
      <c r="M312" s="56">
        <v>810</v>
      </c>
      <c r="N312" s="57">
        <v>5</v>
      </c>
      <c r="O312" s="57">
        <v>3</v>
      </c>
      <c r="P312" s="58" t="s">
        <v>0</v>
      </c>
      <c r="Q312" s="56" t="s">
        <v>0</v>
      </c>
      <c r="R312" s="101"/>
      <c r="S312" s="101"/>
      <c r="T312" s="59">
        <v>2680400</v>
      </c>
      <c r="U312" s="60">
        <v>20191800</v>
      </c>
      <c r="V312" s="60">
        <v>0</v>
      </c>
      <c r="W312" s="61">
        <v>0</v>
      </c>
      <c r="X312" s="146">
        <v>22872200</v>
      </c>
      <c r="Y312" s="102">
        <v>0</v>
      </c>
      <c r="Z312" s="103"/>
      <c r="AA312" s="9"/>
      <c r="AB312" s="8">
        <v>22872200</v>
      </c>
      <c r="AC312" s="6" t="s">
        <v>0</v>
      </c>
    </row>
    <row r="313" spans="1:29" ht="7.15" customHeight="1" x14ac:dyDescent="0.2">
      <c r="A313" s="7"/>
      <c r="B313" s="99" t="s">
        <v>9</v>
      </c>
      <c r="C313" s="99"/>
      <c r="D313" s="99"/>
      <c r="E313" s="99"/>
      <c r="F313" s="99"/>
      <c r="G313" s="99"/>
      <c r="H313" s="99"/>
      <c r="I313" s="99"/>
      <c r="J313" s="99"/>
      <c r="K313" s="99"/>
      <c r="L313" s="100"/>
      <c r="M313" s="56">
        <v>810</v>
      </c>
      <c r="N313" s="57">
        <v>5</v>
      </c>
      <c r="O313" s="57">
        <v>3</v>
      </c>
      <c r="P313" s="58" t="s">
        <v>8</v>
      </c>
      <c r="Q313" s="56" t="s">
        <v>0</v>
      </c>
      <c r="R313" s="101"/>
      <c r="S313" s="101"/>
      <c r="T313" s="59">
        <v>2680400</v>
      </c>
      <c r="U313" s="60">
        <v>20191800</v>
      </c>
      <c r="V313" s="60">
        <v>0</v>
      </c>
      <c r="W313" s="61">
        <v>0</v>
      </c>
      <c r="X313" s="146">
        <v>22872200</v>
      </c>
      <c r="Y313" s="102">
        <v>0</v>
      </c>
      <c r="Z313" s="103"/>
      <c r="AA313" s="9"/>
      <c r="AB313" s="8">
        <v>22872200</v>
      </c>
      <c r="AC313" s="6" t="s">
        <v>0</v>
      </c>
    </row>
    <row r="314" spans="1:29" ht="24.6" customHeight="1" x14ac:dyDescent="0.2">
      <c r="A314" s="7"/>
      <c r="B314" s="99" t="s">
        <v>185</v>
      </c>
      <c r="C314" s="99"/>
      <c r="D314" s="99"/>
      <c r="E314" s="99"/>
      <c r="F314" s="99"/>
      <c r="G314" s="99"/>
      <c r="H314" s="99"/>
      <c r="I314" s="99"/>
      <c r="J314" s="99"/>
      <c r="K314" s="99"/>
      <c r="L314" s="100"/>
      <c r="M314" s="56">
        <v>810</v>
      </c>
      <c r="N314" s="57">
        <v>5</v>
      </c>
      <c r="O314" s="57">
        <v>3</v>
      </c>
      <c r="P314" s="58" t="s">
        <v>183</v>
      </c>
      <c r="Q314" s="56" t="s">
        <v>0</v>
      </c>
      <c r="R314" s="101"/>
      <c r="S314" s="101"/>
      <c r="T314" s="59">
        <v>0</v>
      </c>
      <c r="U314" s="60">
        <v>1004000</v>
      </c>
      <c r="V314" s="60">
        <v>0</v>
      </c>
      <c r="W314" s="61">
        <v>0</v>
      </c>
      <c r="X314" s="146">
        <v>1004000</v>
      </c>
      <c r="Y314" s="102">
        <v>0</v>
      </c>
      <c r="Z314" s="103"/>
      <c r="AA314" s="9"/>
      <c r="AB314" s="8">
        <v>1004000</v>
      </c>
      <c r="AC314" s="6" t="s">
        <v>0</v>
      </c>
    </row>
    <row r="315" spans="1:29" ht="12.75" customHeight="1" x14ac:dyDescent="0.2">
      <c r="A315" s="7"/>
      <c r="B315" s="99" t="s">
        <v>6</v>
      </c>
      <c r="C315" s="99"/>
      <c r="D315" s="99"/>
      <c r="E315" s="99"/>
      <c r="F315" s="99"/>
      <c r="G315" s="99"/>
      <c r="H315" s="99"/>
      <c r="I315" s="99"/>
      <c r="J315" s="99"/>
      <c r="K315" s="99"/>
      <c r="L315" s="100"/>
      <c r="M315" s="56">
        <v>810</v>
      </c>
      <c r="N315" s="57">
        <v>5</v>
      </c>
      <c r="O315" s="57">
        <v>3</v>
      </c>
      <c r="P315" s="58" t="s">
        <v>183</v>
      </c>
      <c r="Q315" s="56">
        <v>500</v>
      </c>
      <c r="R315" s="101"/>
      <c r="S315" s="101"/>
      <c r="T315" s="59">
        <v>0</v>
      </c>
      <c r="U315" s="60">
        <v>1004000</v>
      </c>
      <c r="V315" s="60">
        <v>0</v>
      </c>
      <c r="W315" s="61">
        <v>0</v>
      </c>
      <c r="X315" s="146">
        <v>1004000</v>
      </c>
      <c r="Y315" s="102">
        <v>0</v>
      </c>
      <c r="Z315" s="103"/>
      <c r="AA315" s="9"/>
      <c r="AB315" s="8">
        <v>1004000</v>
      </c>
      <c r="AC315" s="6" t="s">
        <v>0</v>
      </c>
    </row>
    <row r="316" spans="1:29" ht="12.75" customHeight="1" x14ac:dyDescent="0.2">
      <c r="A316" s="7"/>
      <c r="B316" s="99" t="s">
        <v>184</v>
      </c>
      <c r="C316" s="99"/>
      <c r="D316" s="99"/>
      <c r="E316" s="99"/>
      <c r="F316" s="99"/>
      <c r="G316" s="99"/>
      <c r="H316" s="99"/>
      <c r="I316" s="99"/>
      <c r="J316" s="99"/>
      <c r="K316" s="99"/>
      <c r="L316" s="100"/>
      <c r="M316" s="56">
        <v>810</v>
      </c>
      <c r="N316" s="57">
        <v>5</v>
      </c>
      <c r="O316" s="57">
        <v>3</v>
      </c>
      <c r="P316" s="58" t="s">
        <v>183</v>
      </c>
      <c r="Q316" s="56">
        <v>540</v>
      </c>
      <c r="R316" s="101"/>
      <c r="S316" s="101"/>
      <c r="T316" s="59">
        <v>0</v>
      </c>
      <c r="U316" s="60">
        <v>1004000</v>
      </c>
      <c r="V316" s="60">
        <v>0</v>
      </c>
      <c r="W316" s="61">
        <v>0</v>
      </c>
      <c r="X316" s="146">
        <v>1004000</v>
      </c>
      <c r="Y316" s="102">
        <v>0</v>
      </c>
      <c r="Z316" s="103"/>
      <c r="AA316" s="9"/>
      <c r="AB316" s="8">
        <v>1004000</v>
      </c>
      <c r="AC316" s="6" t="s">
        <v>0</v>
      </c>
    </row>
    <row r="317" spans="1:29" ht="37.15" customHeight="1" x14ac:dyDescent="0.2">
      <c r="A317" s="7"/>
      <c r="B317" s="99" t="s">
        <v>17</v>
      </c>
      <c r="C317" s="99"/>
      <c r="D317" s="99"/>
      <c r="E317" s="99"/>
      <c r="F317" s="99"/>
      <c r="G317" s="99"/>
      <c r="H317" s="99"/>
      <c r="I317" s="99"/>
      <c r="J317" s="99"/>
      <c r="K317" s="99"/>
      <c r="L317" s="100"/>
      <c r="M317" s="56">
        <v>810</v>
      </c>
      <c r="N317" s="57">
        <v>5</v>
      </c>
      <c r="O317" s="57">
        <v>3</v>
      </c>
      <c r="P317" s="58" t="s">
        <v>12</v>
      </c>
      <c r="Q317" s="56" t="s">
        <v>0</v>
      </c>
      <c r="R317" s="101"/>
      <c r="S317" s="101"/>
      <c r="T317" s="59">
        <v>920000</v>
      </c>
      <c r="U317" s="60">
        <v>0</v>
      </c>
      <c r="V317" s="60">
        <v>0</v>
      </c>
      <c r="W317" s="61">
        <v>0</v>
      </c>
      <c r="X317" s="146">
        <v>920000</v>
      </c>
      <c r="Y317" s="102">
        <v>0</v>
      </c>
      <c r="Z317" s="103"/>
      <c r="AA317" s="9"/>
      <c r="AB317" s="8">
        <v>920000</v>
      </c>
      <c r="AC317" s="6" t="s">
        <v>0</v>
      </c>
    </row>
    <row r="318" spans="1:29" ht="12.75" customHeight="1" x14ac:dyDescent="0.2">
      <c r="A318" s="7"/>
      <c r="B318" s="99" t="s">
        <v>6</v>
      </c>
      <c r="C318" s="99"/>
      <c r="D318" s="99"/>
      <c r="E318" s="99"/>
      <c r="F318" s="99"/>
      <c r="G318" s="99"/>
      <c r="H318" s="99"/>
      <c r="I318" s="99"/>
      <c r="J318" s="99"/>
      <c r="K318" s="99"/>
      <c r="L318" s="100"/>
      <c r="M318" s="56">
        <v>810</v>
      </c>
      <c r="N318" s="57">
        <v>5</v>
      </c>
      <c r="O318" s="57">
        <v>3</v>
      </c>
      <c r="P318" s="58" t="s">
        <v>12</v>
      </c>
      <c r="Q318" s="56">
        <v>500</v>
      </c>
      <c r="R318" s="101"/>
      <c r="S318" s="101"/>
      <c r="T318" s="59">
        <v>920000</v>
      </c>
      <c r="U318" s="60">
        <v>0</v>
      </c>
      <c r="V318" s="60">
        <v>0</v>
      </c>
      <c r="W318" s="61">
        <v>0</v>
      </c>
      <c r="X318" s="146">
        <v>920000</v>
      </c>
      <c r="Y318" s="102">
        <v>0</v>
      </c>
      <c r="Z318" s="103"/>
      <c r="AA318" s="9"/>
      <c r="AB318" s="8">
        <v>920000</v>
      </c>
      <c r="AC318" s="6" t="s">
        <v>0</v>
      </c>
    </row>
    <row r="319" spans="1:29" ht="12.75" customHeight="1" x14ac:dyDescent="0.2">
      <c r="A319" s="7"/>
      <c r="B319" s="99" t="s">
        <v>175</v>
      </c>
      <c r="C319" s="99"/>
      <c r="D319" s="99"/>
      <c r="E319" s="99"/>
      <c r="F319" s="99"/>
      <c r="G319" s="99"/>
      <c r="H319" s="99"/>
      <c r="I319" s="99"/>
      <c r="J319" s="99"/>
      <c r="K319" s="99"/>
      <c r="L319" s="100"/>
      <c r="M319" s="56">
        <v>810</v>
      </c>
      <c r="N319" s="57">
        <v>5</v>
      </c>
      <c r="O319" s="57">
        <v>3</v>
      </c>
      <c r="P319" s="58" t="s">
        <v>12</v>
      </c>
      <c r="Q319" s="56">
        <v>520</v>
      </c>
      <c r="R319" s="101"/>
      <c r="S319" s="101"/>
      <c r="T319" s="59">
        <v>920000</v>
      </c>
      <c r="U319" s="60">
        <v>0</v>
      </c>
      <c r="V319" s="60">
        <v>0</v>
      </c>
      <c r="W319" s="61">
        <v>0</v>
      </c>
      <c r="X319" s="146">
        <v>920000</v>
      </c>
      <c r="Y319" s="102">
        <v>0</v>
      </c>
      <c r="Z319" s="103"/>
      <c r="AA319" s="9"/>
      <c r="AB319" s="8">
        <v>920000</v>
      </c>
      <c r="AC319" s="6" t="s">
        <v>0</v>
      </c>
    </row>
    <row r="320" spans="1:29" ht="21.6" customHeight="1" x14ac:dyDescent="0.2">
      <c r="A320" s="7"/>
      <c r="B320" s="99" t="s">
        <v>182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100"/>
      <c r="M320" s="56">
        <v>810</v>
      </c>
      <c r="N320" s="57">
        <v>5</v>
      </c>
      <c r="O320" s="57">
        <v>3</v>
      </c>
      <c r="P320" s="58" t="s">
        <v>181</v>
      </c>
      <c r="Q320" s="56" t="s">
        <v>0</v>
      </c>
      <c r="R320" s="101"/>
      <c r="S320" s="101"/>
      <c r="T320" s="59">
        <v>1760400</v>
      </c>
      <c r="U320" s="60">
        <v>0</v>
      </c>
      <c r="V320" s="60">
        <v>0</v>
      </c>
      <c r="W320" s="61">
        <v>0</v>
      </c>
      <c r="X320" s="146">
        <v>1760400</v>
      </c>
      <c r="Y320" s="102">
        <v>0</v>
      </c>
      <c r="Z320" s="103"/>
      <c r="AA320" s="9"/>
      <c r="AB320" s="8">
        <v>1760400</v>
      </c>
      <c r="AC320" s="6" t="s">
        <v>0</v>
      </c>
    </row>
    <row r="321" spans="1:29" ht="12.75" customHeight="1" x14ac:dyDescent="0.2">
      <c r="A321" s="7"/>
      <c r="B321" s="99" t="s">
        <v>6</v>
      </c>
      <c r="C321" s="99"/>
      <c r="D321" s="99"/>
      <c r="E321" s="99"/>
      <c r="F321" s="99"/>
      <c r="G321" s="99"/>
      <c r="H321" s="99"/>
      <c r="I321" s="99"/>
      <c r="J321" s="99"/>
      <c r="K321" s="99"/>
      <c r="L321" s="100"/>
      <c r="M321" s="56">
        <v>810</v>
      </c>
      <c r="N321" s="57">
        <v>5</v>
      </c>
      <c r="O321" s="57">
        <v>3</v>
      </c>
      <c r="P321" s="58" t="s">
        <v>181</v>
      </c>
      <c r="Q321" s="56">
        <v>500</v>
      </c>
      <c r="R321" s="101"/>
      <c r="S321" s="101"/>
      <c r="T321" s="59">
        <v>1760400</v>
      </c>
      <c r="U321" s="60">
        <v>0</v>
      </c>
      <c r="V321" s="60">
        <v>0</v>
      </c>
      <c r="W321" s="61">
        <v>0</v>
      </c>
      <c r="X321" s="146">
        <v>1760400</v>
      </c>
      <c r="Y321" s="102">
        <v>0</v>
      </c>
      <c r="Z321" s="103"/>
      <c r="AA321" s="9"/>
      <c r="AB321" s="8">
        <v>1760400</v>
      </c>
      <c r="AC321" s="6" t="s">
        <v>0</v>
      </c>
    </row>
    <row r="322" spans="1:29" ht="12.75" customHeight="1" x14ac:dyDescent="0.2">
      <c r="A322" s="7"/>
      <c r="B322" s="99" t="s">
        <v>175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100"/>
      <c r="M322" s="56">
        <v>810</v>
      </c>
      <c r="N322" s="57">
        <v>5</v>
      </c>
      <c r="O322" s="57">
        <v>3</v>
      </c>
      <c r="P322" s="58" t="s">
        <v>181</v>
      </c>
      <c r="Q322" s="56">
        <v>520</v>
      </c>
      <c r="R322" s="101"/>
      <c r="S322" s="101"/>
      <c r="T322" s="59">
        <v>1760400</v>
      </c>
      <c r="U322" s="60">
        <v>0</v>
      </c>
      <c r="V322" s="60">
        <v>0</v>
      </c>
      <c r="W322" s="61">
        <v>0</v>
      </c>
      <c r="X322" s="146">
        <v>1760400</v>
      </c>
      <c r="Y322" s="102">
        <v>0</v>
      </c>
      <c r="Z322" s="103"/>
      <c r="AA322" s="9"/>
      <c r="AB322" s="8">
        <v>1760400</v>
      </c>
      <c r="AC322" s="6" t="s">
        <v>0</v>
      </c>
    </row>
    <row r="323" spans="1:29" ht="8.4499999999999993" customHeight="1" x14ac:dyDescent="0.2">
      <c r="A323" s="7"/>
      <c r="B323" s="99" t="s">
        <v>180</v>
      </c>
      <c r="C323" s="99"/>
      <c r="D323" s="99"/>
      <c r="E323" s="99"/>
      <c r="F323" s="99"/>
      <c r="G323" s="99"/>
      <c r="H323" s="99"/>
      <c r="I323" s="99"/>
      <c r="J323" s="99"/>
      <c r="K323" s="99"/>
      <c r="L323" s="100"/>
      <c r="M323" s="56">
        <v>810</v>
      </c>
      <c r="N323" s="57">
        <v>5</v>
      </c>
      <c r="O323" s="57">
        <v>3</v>
      </c>
      <c r="P323" s="58" t="s">
        <v>179</v>
      </c>
      <c r="Q323" s="56" t="s">
        <v>0</v>
      </c>
      <c r="R323" s="101"/>
      <c r="S323" s="101"/>
      <c r="T323" s="59">
        <v>0</v>
      </c>
      <c r="U323" s="60">
        <v>19187800</v>
      </c>
      <c r="V323" s="60">
        <v>0</v>
      </c>
      <c r="W323" s="61">
        <v>0</v>
      </c>
      <c r="X323" s="146">
        <v>19187800</v>
      </c>
      <c r="Y323" s="102">
        <v>0</v>
      </c>
      <c r="Z323" s="103"/>
      <c r="AA323" s="9"/>
      <c r="AB323" s="8">
        <v>19187800</v>
      </c>
      <c r="AC323" s="6" t="s">
        <v>0</v>
      </c>
    </row>
    <row r="324" spans="1:29" ht="51" customHeight="1" x14ac:dyDescent="0.2">
      <c r="A324" s="7"/>
      <c r="B324" s="99" t="s">
        <v>178</v>
      </c>
      <c r="C324" s="99"/>
      <c r="D324" s="99"/>
      <c r="E324" s="99"/>
      <c r="F324" s="99"/>
      <c r="G324" s="99"/>
      <c r="H324" s="99"/>
      <c r="I324" s="99"/>
      <c r="J324" s="99"/>
      <c r="K324" s="99"/>
      <c r="L324" s="100"/>
      <c r="M324" s="56">
        <v>810</v>
      </c>
      <c r="N324" s="57">
        <v>5</v>
      </c>
      <c r="O324" s="57">
        <v>3</v>
      </c>
      <c r="P324" s="58" t="s">
        <v>177</v>
      </c>
      <c r="Q324" s="56" t="s">
        <v>0</v>
      </c>
      <c r="R324" s="101"/>
      <c r="S324" s="101"/>
      <c r="T324" s="59">
        <v>0</v>
      </c>
      <c r="U324" s="60">
        <v>5377800</v>
      </c>
      <c r="V324" s="60">
        <v>0</v>
      </c>
      <c r="W324" s="61">
        <v>0</v>
      </c>
      <c r="X324" s="146">
        <v>5377800</v>
      </c>
      <c r="Y324" s="102">
        <v>0</v>
      </c>
      <c r="Z324" s="103"/>
      <c r="AA324" s="9"/>
      <c r="AB324" s="8">
        <v>5377800</v>
      </c>
      <c r="AC324" s="6" t="s">
        <v>0</v>
      </c>
    </row>
    <row r="325" spans="1:29" ht="12.75" customHeight="1" x14ac:dyDescent="0.2">
      <c r="A325" s="7"/>
      <c r="B325" s="99" t="s">
        <v>6</v>
      </c>
      <c r="C325" s="99"/>
      <c r="D325" s="99"/>
      <c r="E325" s="99"/>
      <c r="F325" s="99"/>
      <c r="G325" s="99"/>
      <c r="H325" s="99"/>
      <c r="I325" s="99"/>
      <c r="J325" s="99"/>
      <c r="K325" s="99"/>
      <c r="L325" s="100"/>
      <c r="M325" s="56">
        <v>810</v>
      </c>
      <c r="N325" s="57">
        <v>5</v>
      </c>
      <c r="O325" s="57">
        <v>3</v>
      </c>
      <c r="P325" s="58" t="s">
        <v>177</v>
      </c>
      <c r="Q325" s="56">
        <v>500</v>
      </c>
      <c r="R325" s="101"/>
      <c r="S325" s="101"/>
      <c r="T325" s="59">
        <v>0</v>
      </c>
      <c r="U325" s="60">
        <v>5377800</v>
      </c>
      <c r="V325" s="60">
        <v>0</v>
      </c>
      <c r="W325" s="61">
        <v>0</v>
      </c>
      <c r="X325" s="146">
        <v>5377800</v>
      </c>
      <c r="Y325" s="102">
        <v>0</v>
      </c>
      <c r="Z325" s="103"/>
      <c r="AA325" s="9"/>
      <c r="AB325" s="8">
        <v>5377800</v>
      </c>
      <c r="AC325" s="6" t="s">
        <v>0</v>
      </c>
    </row>
    <row r="326" spans="1:29" ht="12.75" customHeight="1" x14ac:dyDescent="0.2">
      <c r="A326" s="7"/>
      <c r="B326" s="99" t="s">
        <v>175</v>
      </c>
      <c r="C326" s="99"/>
      <c r="D326" s="99"/>
      <c r="E326" s="99"/>
      <c r="F326" s="99"/>
      <c r="G326" s="99"/>
      <c r="H326" s="99"/>
      <c r="I326" s="99"/>
      <c r="J326" s="99"/>
      <c r="K326" s="99"/>
      <c r="L326" s="100"/>
      <c r="M326" s="56">
        <v>810</v>
      </c>
      <c r="N326" s="57">
        <v>5</v>
      </c>
      <c r="O326" s="57">
        <v>3</v>
      </c>
      <c r="P326" s="58" t="s">
        <v>177</v>
      </c>
      <c r="Q326" s="56">
        <v>520</v>
      </c>
      <c r="R326" s="101"/>
      <c r="S326" s="101"/>
      <c r="T326" s="59">
        <v>0</v>
      </c>
      <c r="U326" s="60">
        <v>5377800</v>
      </c>
      <c r="V326" s="60">
        <v>0</v>
      </c>
      <c r="W326" s="61">
        <v>0</v>
      </c>
      <c r="X326" s="146">
        <v>5377800</v>
      </c>
      <c r="Y326" s="102">
        <v>0</v>
      </c>
      <c r="Z326" s="103"/>
      <c r="AA326" s="9"/>
      <c r="AB326" s="8">
        <v>5377800</v>
      </c>
      <c r="AC326" s="6" t="s">
        <v>0</v>
      </c>
    </row>
    <row r="327" spans="1:29" ht="58.15" customHeight="1" x14ac:dyDescent="0.2">
      <c r="A327" s="7"/>
      <c r="B327" s="99" t="s">
        <v>176</v>
      </c>
      <c r="C327" s="99"/>
      <c r="D327" s="99"/>
      <c r="E327" s="99"/>
      <c r="F327" s="99"/>
      <c r="G327" s="99"/>
      <c r="H327" s="99"/>
      <c r="I327" s="99"/>
      <c r="J327" s="99"/>
      <c r="K327" s="99"/>
      <c r="L327" s="100"/>
      <c r="M327" s="56">
        <v>810</v>
      </c>
      <c r="N327" s="57">
        <v>5</v>
      </c>
      <c r="O327" s="57">
        <v>3</v>
      </c>
      <c r="P327" s="58" t="s">
        <v>174</v>
      </c>
      <c r="Q327" s="56" t="s">
        <v>0</v>
      </c>
      <c r="R327" s="101"/>
      <c r="S327" s="101"/>
      <c r="T327" s="59">
        <v>0</v>
      </c>
      <c r="U327" s="60">
        <v>13810000</v>
      </c>
      <c r="V327" s="60">
        <v>0</v>
      </c>
      <c r="W327" s="61">
        <v>0</v>
      </c>
      <c r="X327" s="146">
        <v>13810000</v>
      </c>
      <c r="Y327" s="102">
        <v>0</v>
      </c>
      <c r="Z327" s="103"/>
      <c r="AA327" s="9"/>
      <c r="AB327" s="8">
        <v>13810000</v>
      </c>
      <c r="AC327" s="6" t="s">
        <v>0</v>
      </c>
    </row>
    <row r="328" spans="1:29" ht="12.75" customHeight="1" x14ac:dyDescent="0.2">
      <c r="A328" s="7"/>
      <c r="B328" s="99" t="s">
        <v>6</v>
      </c>
      <c r="C328" s="99"/>
      <c r="D328" s="99"/>
      <c r="E328" s="99"/>
      <c r="F328" s="99"/>
      <c r="G328" s="99"/>
      <c r="H328" s="99"/>
      <c r="I328" s="99"/>
      <c r="J328" s="99"/>
      <c r="K328" s="99"/>
      <c r="L328" s="100"/>
      <c r="M328" s="56">
        <v>810</v>
      </c>
      <c r="N328" s="57">
        <v>5</v>
      </c>
      <c r="O328" s="57">
        <v>3</v>
      </c>
      <c r="P328" s="58" t="s">
        <v>174</v>
      </c>
      <c r="Q328" s="56">
        <v>500</v>
      </c>
      <c r="R328" s="101"/>
      <c r="S328" s="101"/>
      <c r="T328" s="59">
        <v>0</v>
      </c>
      <c r="U328" s="60">
        <v>13810000</v>
      </c>
      <c r="V328" s="60">
        <v>0</v>
      </c>
      <c r="W328" s="61">
        <v>0</v>
      </c>
      <c r="X328" s="146">
        <v>13810000</v>
      </c>
      <c r="Y328" s="102">
        <v>0</v>
      </c>
      <c r="Z328" s="103"/>
      <c r="AA328" s="9"/>
      <c r="AB328" s="8">
        <v>13810000</v>
      </c>
      <c r="AC328" s="6" t="s">
        <v>0</v>
      </c>
    </row>
    <row r="329" spans="1:29" ht="12.75" customHeight="1" x14ac:dyDescent="0.2">
      <c r="A329" s="7"/>
      <c r="B329" s="99" t="s">
        <v>175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100"/>
      <c r="M329" s="56">
        <v>810</v>
      </c>
      <c r="N329" s="57">
        <v>5</v>
      </c>
      <c r="O329" s="57">
        <v>3</v>
      </c>
      <c r="P329" s="58" t="s">
        <v>174</v>
      </c>
      <c r="Q329" s="56">
        <v>520</v>
      </c>
      <c r="R329" s="101"/>
      <c r="S329" s="101"/>
      <c r="T329" s="59">
        <v>0</v>
      </c>
      <c r="U329" s="60">
        <v>13810000</v>
      </c>
      <c r="V329" s="60">
        <v>0</v>
      </c>
      <c r="W329" s="61">
        <v>0</v>
      </c>
      <c r="X329" s="146">
        <v>13810000</v>
      </c>
      <c r="Y329" s="102">
        <v>0</v>
      </c>
      <c r="Z329" s="103"/>
      <c r="AA329" s="9"/>
      <c r="AB329" s="8">
        <v>13810000</v>
      </c>
      <c r="AC329" s="6" t="s">
        <v>0</v>
      </c>
    </row>
    <row r="330" spans="1:29" ht="12.75" customHeight="1" x14ac:dyDescent="0.2">
      <c r="A330" s="7"/>
      <c r="B330" s="99" t="s">
        <v>173</v>
      </c>
      <c r="C330" s="99"/>
      <c r="D330" s="99"/>
      <c r="E330" s="99"/>
      <c r="F330" s="99"/>
      <c r="G330" s="99"/>
      <c r="H330" s="99"/>
      <c r="I330" s="99"/>
      <c r="J330" s="99"/>
      <c r="K330" s="99"/>
      <c r="L330" s="100"/>
      <c r="M330" s="56">
        <v>810</v>
      </c>
      <c r="N330" s="57">
        <v>7</v>
      </c>
      <c r="O330" s="57">
        <v>0</v>
      </c>
      <c r="P330" s="58" t="s">
        <v>0</v>
      </c>
      <c r="Q330" s="56" t="s">
        <v>0</v>
      </c>
      <c r="R330" s="101"/>
      <c r="S330" s="101"/>
      <c r="T330" s="59">
        <v>336885105.06</v>
      </c>
      <c r="U330" s="60">
        <v>298933625.45999998</v>
      </c>
      <c r="V330" s="60">
        <v>131346922.92</v>
      </c>
      <c r="W330" s="61">
        <v>172571630.24000001</v>
      </c>
      <c r="X330" s="146">
        <v>939737283.67999995</v>
      </c>
      <c r="Y330" s="102">
        <v>0</v>
      </c>
      <c r="Z330" s="103"/>
      <c r="AA330" s="9"/>
      <c r="AB330" s="8">
        <v>939737283.67999995</v>
      </c>
      <c r="AC330" s="6" t="s">
        <v>0</v>
      </c>
    </row>
    <row r="331" spans="1:29" ht="12.75" customHeight="1" x14ac:dyDescent="0.2">
      <c r="A331" s="7"/>
      <c r="B331" s="99" t="s">
        <v>172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100"/>
      <c r="M331" s="56">
        <v>810</v>
      </c>
      <c r="N331" s="57">
        <v>7</v>
      </c>
      <c r="O331" s="57">
        <v>1</v>
      </c>
      <c r="P331" s="58" t="s">
        <v>0</v>
      </c>
      <c r="Q331" s="56" t="s">
        <v>0</v>
      </c>
      <c r="R331" s="101"/>
      <c r="S331" s="101"/>
      <c r="T331" s="59">
        <v>27847387.539999999</v>
      </c>
      <c r="U331" s="60">
        <v>58373642.909999996</v>
      </c>
      <c r="V331" s="60">
        <v>30472589.239999998</v>
      </c>
      <c r="W331" s="61">
        <v>37271169.479999997</v>
      </c>
      <c r="X331" s="146">
        <v>153964789.16999999</v>
      </c>
      <c r="Y331" s="102">
        <v>0</v>
      </c>
      <c r="Z331" s="103"/>
      <c r="AA331" s="9"/>
      <c r="AB331" s="8">
        <v>153964789.16999999</v>
      </c>
      <c r="AC331" s="6" t="s">
        <v>0</v>
      </c>
    </row>
    <row r="332" spans="1:29" ht="24" customHeight="1" x14ac:dyDescent="0.2">
      <c r="A332" s="7"/>
      <c r="B332" s="99" t="s">
        <v>113</v>
      </c>
      <c r="C332" s="99"/>
      <c r="D332" s="99"/>
      <c r="E332" s="99"/>
      <c r="F332" s="99"/>
      <c r="G332" s="99"/>
      <c r="H332" s="99"/>
      <c r="I332" s="99"/>
      <c r="J332" s="99"/>
      <c r="K332" s="99"/>
      <c r="L332" s="100"/>
      <c r="M332" s="56">
        <v>810</v>
      </c>
      <c r="N332" s="57">
        <v>7</v>
      </c>
      <c r="O332" s="57">
        <v>1</v>
      </c>
      <c r="P332" s="58" t="s">
        <v>112</v>
      </c>
      <c r="Q332" s="56" t="s">
        <v>0</v>
      </c>
      <c r="R332" s="101"/>
      <c r="S332" s="101"/>
      <c r="T332" s="59">
        <v>26059423.260000002</v>
      </c>
      <c r="U332" s="60">
        <v>57210493.710000001</v>
      </c>
      <c r="V332" s="60">
        <v>30472589.239999998</v>
      </c>
      <c r="W332" s="61">
        <v>37271169.479999997</v>
      </c>
      <c r="X332" s="146">
        <v>151013675.69</v>
      </c>
      <c r="Y332" s="102">
        <v>0</v>
      </c>
      <c r="Z332" s="103"/>
      <c r="AA332" s="9"/>
      <c r="AB332" s="8">
        <v>151013675.69</v>
      </c>
      <c r="AC332" s="6" t="s">
        <v>0</v>
      </c>
    </row>
    <row r="333" spans="1:29" ht="12.75" customHeight="1" x14ac:dyDescent="0.2">
      <c r="A333" s="7"/>
      <c r="B333" s="99" t="s">
        <v>171</v>
      </c>
      <c r="C333" s="99"/>
      <c r="D333" s="99"/>
      <c r="E333" s="99"/>
      <c r="F333" s="99"/>
      <c r="G333" s="99"/>
      <c r="H333" s="99"/>
      <c r="I333" s="99"/>
      <c r="J333" s="99"/>
      <c r="K333" s="99"/>
      <c r="L333" s="100"/>
      <c r="M333" s="56">
        <v>810</v>
      </c>
      <c r="N333" s="57">
        <v>7</v>
      </c>
      <c r="O333" s="57">
        <v>1</v>
      </c>
      <c r="P333" s="58" t="s">
        <v>170</v>
      </c>
      <c r="Q333" s="56" t="s">
        <v>0</v>
      </c>
      <c r="R333" s="101"/>
      <c r="S333" s="101"/>
      <c r="T333" s="59">
        <v>5735913.7199999997</v>
      </c>
      <c r="U333" s="60">
        <v>17723159.170000002</v>
      </c>
      <c r="V333" s="60">
        <v>7425732.2400000002</v>
      </c>
      <c r="W333" s="61">
        <v>7626713.2400000002</v>
      </c>
      <c r="X333" s="146">
        <v>38511518.370000005</v>
      </c>
      <c r="Y333" s="102">
        <v>0</v>
      </c>
      <c r="Z333" s="103"/>
      <c r="AA333" s="9"/>
      <c r="AB333" s="8">
        <v>38511518.369999997</v>
      </c>
      <c r="AC333" s="6" t="s">
        <v>0</v>
      </c>
    </row>
    <row r="334" spans="1:29" ht="39.6" customHeight="1" x14ac:dyDescent="0.2">
      <c r="A334" s="7"/>
      <c r="B334" s="99" t="s">
        <v>16</v>
      </c>
      <c r="C334" s="99"/>
      <c r="D334" s="99"/>
      <c r="E334" s="99"/>
      <c r="F334" s="99"/>
      <c r="G334" s="99"/>
      <c r="H334" s="99"/>
      <c r="I334" s="99"/>
      <c r="J334" s="99"/>
      <c r="K334" s="99"/>
      <c r="L334" s="100"/>
      <c r="M334" s="56">
        <v>810</v>
      </c>
      <c r="N334" s="57">
        <v>7</v>
      </c>
      <c r="O334" s="57">
        <v>1</v>
      </c>
      <c r="P334" s="58" t="s">
        <v>170</v>
      </c>
      <c r="Q334" s="56">
        <v>100</v>
      </c>
      <c r="R334" s="101"/>
      <c r="S334" s="101"/>
      <c r="T334" s="59">
        <v>1200593.78</v>
      </c>
      <c r="U334" s="60">
        <v>6418865.2199999997</v>
      </c>
      <c r="V334" s="60">
        <v>1825160</v>
      </c>
      <c r="W334" s="61">
        <v>0</v>
      </c>
      <c r="X334" s="146">
        <v>9444619</v>
      </c>
      <c r="Y334" s="102">
        <v>0</v>
      </c>
      <c r="Z334" s="103"/>
      <c r="AA334" s="9"/>
      <c r="AB334" s="8">
        <v>9444619</v>
      </c>
      <c r="AC334" s="6" t="s">
        <v>0</v>
      </c>
    </row>
    <row r="335" spans="1:29" ht="17.45" customHeight="1" x14ac:dyDescent="0.2">
      <c r="A335" s="7"/>
      <c r="B335" s="99" t="s">
        <v>15</v>
      </c>
      <c r="C335" s="99"/>
      <c r="D335" s="99"/>
      <c r="E335" s="99"/>
      <c r="F335" s="99"/>
      <c r="G335" s="99"/>
      <c r="H335" s="99"/>
      <c r="I335" s="99"/>
      <c r="J335" s="99"/>
      <c r="K335" s="99"/>
      <c r="L335" s="100"/>
      <c r="M335" s="56">
        <v>810</v>
      </c>
      <c r="N335" s="57">
        <v>7</v>
      </c>
      <c r="O335" s="57">
        <v>1</v>
      </c>
      <c r="P335" s="58" t="s">
        <v>170</v>
      </c>
      <c r="Q335" s="56">
        <v>110</v>
      </c>
      <c r="R335" s="101"/>
      <c r="S335" s="101"/>
      <c r="T335" s="59">
        <v>1200593.78</v>
      </c>
      <c r="U335" s="60">
        <v>6418865.2199999997</v>
      </c>
      <c r="V335" s="60">
        <v>1825160</v>
      </c>
      <c r="W335" s="61">
        <v>0</v>
      </c>
      <c r="X335" s="146">
        <v>9444619</v>
      </c>
      <c r="Y335" s="102">
        <v>0</v>
      </c>
      <c r="Z335" s="103"/>
      <c r="AA335" s="9"/>
      <c r="AB335" s="8">
        <v>9444619</v>
      </c>
      <c r="AC335" s="6" t="s">
        <v>0</v>
      </c>
    </row>
    <row r="336" spans="1:29" ht="22.9" customHeight="1" x14ac:dyDescent="0.2">
      <c r="A336" s="7"/>
      <c r="B336" s="99" t="s">
        <v>14</v>
      </c>
      <c r="C336" s="99"/>
      <c r="D336" s="99"/>
      <c r="E336" s="99"/>
      <c r="F336" s="99"/>
      <c r="G336" s="99"/>
      <c r="H336" s="99"/>
      <c r="I336" s="99"/>
      <c r="J336" s="99"/>
      <c r="K336" s="99"/>
      <c r="L336" s="100"/>
      <c r="M336" s="56">
        <v>810</v>
      </c>
      <c r="N336" s="57">
        <v>7</v>
      </c>
      <c r="O336" s="57">
        <v>1</v>
      </c>
      <c r="P336" s="58" t="s">
        <v>170</v>
      </c>
      <c r="Q336" s="56">
        <v>200</v>
      </c>
      <c r="R336" s="101"/>
      <c r="S336" s="101"/>
      <c r="T336" s="59">
        <v>4128205.94</v>
      </c>
      <c r="U336" s="60">
        <v>10798316.949999999</v>
      </c>
      <c r="V336" s="60">
        <v>5152023.24</v>
      </c>
      <c r="W336" s="61">
        <v>7235163.2400000002</v>
      </c>
      <c r="X336" s="146">
        <v>27313709.369999997</v>
      </c>
      <c r="Y336" s="102">
        <v>0</v>
      </c>
      <c r="Z336" s="103"/>
      <c r="AA336" s="9"/>
      <c r="AB336" s="8">
        <v>27313709.370000001</v>
      </c>
      <c r="AC336" s="6" t="s">
        <v>0</v>
      </c>
    </row>
    <row r="337" spans="1:29" ht="22.9" customHeight="1" x14ac:dyDescent="0.2">
      <c r="A337" s="7"/>
      <c r="B337" s="99" t="s">
        <v>13</v>
      </c>
      <c r="C337" s="99"/>
      <c r="D337" s="99"/>
      <c r="E337" s="99"/>
      <c r="F337" s="99"/>
      <c r="G337" s="99"/>
      <c r="H337" s="99"/>
      <c r="I337" s="99"/>
      <c r="J337" s="99"/>
      <c r="K337" s="99"/>
      <c r="L337" s="100"/>
      <c r="M337" s="56">
        <v>810</v>
      </c>
      <c r="N337" s="57">
        <v>7</v>
      </c>
      <c r="O337" s="57">
        <v>1</v>
      </c>
      <c r="P337" s="58" t="s">
        <v>170</v>
      </c>
      <c r="Q337" s="56">
        <v>240</v>
      </c>
      <c r="R337" s="101"/>
      <c r="S337" s="101"/>
      <c r="T337" s="59">
        <v>4128205.94</v>
      </c>
      <c r="U337" s="60">
        <v>10798316.949999999</v>
      </c>
      <c r="V337" s="60">
        <v>5152023.24</v>
      </c>
      <c r="W337" s="61">
        <v>7235163.2400000002</v>
      </c>
      <c r="X337" s="146">
        <v>27313709.369999997</v>
      </c>
      <c r="Y337" s="102">
        <v>0</v>
      </c>
      <c r="Z337" s="103"/>
      <c r="AA337" s="9"/>
      <c r="AB337" s="8">
        <v>27313709.370000001</v>
      </c>
      <c r="AC337" s="6" t="s">
        <v>0</v>
      </c>
    </row>
    <row r="338" spans="1:29" ht="12.75" customHeight="1" x14ac:dyDescent="0.2">
      <c r="A338" s="7"/>
      <c r="B338" s="99" t="s">
        <v>20</v>
      </c>
      <c r="C338" s="99"/>
      <c r="D338" s="99"/>
      <c r="E338" s="99"/>
      <c r="F338" s="99"/>
      <c r="G338" s="99"/>
      <c r="H338" s="99"/>
      <c r="I338" s="99"/>
      <c r="J338" s="99"/>
      <c r="K338" s="99"/>
      <c r="L338" s="100"/>
      <c r="M338" s="56">
        <v>810</v>
      </c>
      <c r="N338" s="57">
        <v>7</v>
      </c>
      <c r="O338" s="57">
        <v>1</v>
      </c>
      <c r="P338" s="58" t="s">
        <v>170</v>
      </c>
      <c r="Q338" s="56">
        <v>800</v>
      </c>
      <c r="R338" s="101"/>
      <c r="S338" s="101"/>
      <c r="T338" s="59">
        <v>407114</v>
      </c>
      <c r="U338" s="60">
        <v>505977</v>
      </c>
      <c r="V338" s="60">
        <v>448549</v>
      </c>
      <c r="W338" s="61">
        <v>391550</v>
      </c>
      <c r="X338" s="146">
        <v>1753190</v>
      </c>
      <c r="Y338" s="102">
        <v>0</v>
      </c>
      <c r="Z338" s="103"/>
      <c r="AA338" s="9"/>
      <c r="AB338" s="8">
        <v>1753190</v>
      </c>
      <c r="AC338" s="6" t="s">
        <v>0</v>
      </c>
    </row>
    <row r="339" spans="1:29" ht="12.6" customHeight="1" x14ac:dyDescent="0.2">
      <c r="A339" s="7"/>
      <c r="B339" s="99" t="s">
        <v>19</v>
      </c>
      <c r="C339" s="99"/>
      <c r="D339" s="99"/>
      <c r="E339" s="99"/>
      <c r="F339" s="99"/>
      <c r="G339" s="99"/>
      <c r="H339" s="99"/>
      <c r="I339" s="99"/>
      <c r="J339" s="99"/>
      <c r="K339" s="99"/>
      <c r="L339" s="100"/>
      <c r="M339" s="56">
        <v>810</v>
      </c>
      <c r="N339" s="57">
        <v>7</v>
      </c>
      <c r="O339" s="57">
        <v>1</v>
      </c>
      <c r="P339" s="58" t="s">
        <v>170</v>
      </c>
      <c r="Q339" s="56">
        <v>850</v>
      </c>
      <c r="R339" s="101"/>
      <c r="S339" s="101"/>
      <c r="T339" s="59">
        <v>407114</v>
      </c>
      <c r="U339" s="60">
        <v>505977</v>
      </c>
      <c r="V339" s="60">
        <v>448549</v>
      </c>
      <c r="W339" s="61">
        <v>391550</v>
      </c>
      <c r="X339" s="146">
        <v>1753190</v>
      </c>
      <c r="Y339" s="102">
        <v>0</v>
      </c>
      <c r="Z339" s="103"/>
      <c r="AA339" s="9"/>
      <c r="AB339" s="8">
        <v>1753190</v>
      </c>
      <c r="AC339" s="6" t="s">
        <v>0</v>
      </c>
    </row>
    <row r="340" spans="1:29" ht="28.15" customHeight="1" x14ac:dyDescent="0.2">
      <c r="A340" s="7"/>
      <c r="B340" s="99" t="s">
        <v>158</v>
      </c>
      <c r="C340" s="99"/>
      <c r="D340" s="99"/>
      <c r="E340" s="99"/>
      <c r="F340" s="99"/>
      <c r="G340" s="99"/>
      <c r="H340" s="99"/>
      <c r="I340" s="99"/>
      <c r="J340" s="99"/>
      <c r="K340" s="99"/>
      <c r="L340" s="100"/>
      <c r="M340" s="56">
        <v>810</v>
      </c>
      <c r="N340" s="57">
        <v>7</v>
      </c>
      <c r="O340" s="57">
        <v>1</v>
      </c>
      <c r="P340" s="58" t="s">
        <v>157</v>
      </c>
      <c r="Q340" s="56" t="s">
        <v>0</v>
      </c>
      <c r="R340" s="101"/>
      <c r="S340" s="101"/>
      <c r="T340" s="59">
        <v>14403235.199999999</v>
      </c>
      <c r="U340" s="60">
        <v>26617010.800000001</v>
      </c>
      <c r="V340" s="60">
        <v>16214255</v>
      </c>
      <c r="W340" s="61">
        <v>22646727</v>
      </c>
      <c r="X340" s="146">
        <v>79881228</v>
      </c>
      <c r="Y340" s="102">
        <v>0</v>
      </c>
      <c r="Z340" s="103"/>
      <c r="AA340" s="9"/>
      <c r="AB340" s="8">
        <v>79881228</v>
      </c>
      <c r="AC340" s="6" t="s">
        <v>0</v>
      </c>
    </row>
    <row r="341" spans="1:29" ht="34.9" customHeight="1" x14ac:dyDescent="0.2">
      <c r="A341" s="7"/>
      <c r="B341" s="99" t="s">
        <v>16</v>
      </c>
      <c r="C341" s="99"/>
      <c r="D341" s="99"/>
      <c r="E341" s="99"/>
      <c r="F341" s="99"/>
      <c r="G341" s="99"/>
      <c r="H341" s="99"/>
      <c r="I341" s="99"/>
      <c r="J341" s="99"/>
      <c r="K341" s="99"/>
      <c r="L341" s="100"/>
      <c r="M341" s="56">
        <v>810</v>
      </c>
      <c r="N341" s="57">
        <v>7</v>
      </c>
      <c r="O341" s="57">
        <v>1</v>
      </c>
      <c r="P341" s="58" t="s">
        <v>157</v>
      </c>
      <c r="Q341" s="56">
        <v>100</v>
      </c>
      <c r="R341" s="101"/>
      <c r="S341" s="101"/>
      <c r="T341" s="59">
        <v>14321855.199999999</v>
      </c>
      <c r="U341" s="60">
        <v>26088490.800000001</v>
      </c>
      <c r="V341" s="60">
        <v>15951055</v>
      </c>
      <c r="W341" s="61">
        <v>22364427</v>
      </c>
      <c r="X341" s="146">
        <v>78725828</v>
      </c>
      <c r="Y341" s="102">
        <v>0</v>
      </c>
      <c r="Z341" s="103"/>
      <c r="AA341" s="9"/>
      <c r="AB341" s="8">
        <v>78725828</v>
      </c>
      <c r="AC341" s="6" t="s">
        <v>0</v>
      </c>
    </row>
    <row r="342" spans="1:29" ht="15" customHeight="1" x14ac:dyDescent="0.2">
      <c r="A342" s="7"/>
      <c r="B342" s="99" t="s">
        <v>15</v>
      </c>
      <c r="C342" s="99"/>
      <c r="D342" s="99"/>
      <c r="E342" s="99"/>
      <c r="F342" s="99"/>
      <c r="G342" s="99"/>
      <c r="H342" s="99"/>
      <c r="I342" s="99"/>
      <c r="J342" s="99"/>
      <c r="K342" s="99"/>
      <c r="L342" s="100"/>
      <c r="M342" s="56">
        <v>810</v>
      </c>
      <c r="N342" s="57">
        <v>7</v>
      </c>
      <c r="O342" s="57">
        <v>1</v>
      </c>
      <c r="P342" s="58" t="s">
        <v>157</v>
      </c>
      <c r="Q342" s="56">
        <v>110</v>
      </c>
      <c r="R342" s="101"/>
      <c r="S342" s="101"/>
      <c r="T342" s="59">
        <v>14321855.199999999</v>
      </c>
      <c r="U342" s="60">
        <v>26088490.800000001</v>
      </c>
      <c r="V342" s="60">
        <v>15951055</v>
      </c>
      <c r="W342" s="61">
        <v>22364427</v>
      </c>
      <c r="X342" s="146">
        <v>78725828</v>
      </c>
      <c r="Y342" s="102">
        <v>0</v>
      </c>
      <c r="Z342" s="103"/>
      <c r="AA342" s="9"/>
      <c r="AB342" s="8">
        <v>78725828</v>
      </c>
      <c r="AC342" s="6" t="s">
        <v>0</v>
      </c>
    </row>
    <row r="343" spans="1:29" ht="22.9" customHeight="1" x14ac:dyDescent="0.2">
      <c r="A343" s="7"/>
      <c r="B343" s="99" t="s">
        <v>14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100"/>
      <c r="M343" s="56">
        <v>810</v>
      </c>
      <c r="N343" s="57">
        <v>7</v>
      </c>
      <c r="O343" s="57">
        <v>1</v>
      </c>
      <c r="P343" s="58" t="s">
        <v>157</v>
      </c>
      <c r="Q343" s="56">
        <v>200</v>
      </c>
      <c r="R343" s="101"/>
      <c r="S343" s="101"/>
      <c r="T343" s="59">
        <v>81380</v>
      </c>
      <c r="U343" s="60">
        <v>528520</v>
      </c>
      <c r="V343" s="60">
        <v>263200</v>
      </c>
      <c r="W343" s="61">
        <v>282300</v>
      </c>
      <c r="X343" s="146">
        <v>1155400</v>
      </c>
      <c r="Y343" s="102">
        <v>0</v>
      </c>
      <c r="Z343" s="103"/>
      <c r="AA343" s="9"/>
      <c r="AB343" s="8">
        <v>1155400</v>
      </c>
      <c r="AC343" s="6" t="s">
        <v>0</v>
      </c>
    </row>
    <row r="344" spans="1:29" ht="21" customHeight="1" x14ac:dyDescent="0.2">
      <c r="A344" s="7"/>
      <c r="B344" s="99" t="s">
        <v>13</v>
      </c>
      <c r="C344" s="99"/>
      <c r="D344" s="99"/>
      <c r="E344" s="99"/>
      <c r="F344" s="99"/>
      <c r="G344" s="99"/>
      <c r="H344" s="99"/>
      <c r="I344" s="99"/>
      <c r="J344" s="99"/>
      <c r="K344" s="99"/>
      <c r="L344" s="100"/>
      <c r="M344" s="56">
        <v>810</v>
      </c>
      <c r="N344" s="57">
        <v>7</v>
      </c>
      <c r="O344" s="57">
        <v>1</v>
      </c>
      <c r="P344" s="58" t="s">
        <v>157</v>
      </c>
      <c r="Q344" s="56">
        <v>240</v>
      </c>
      <c r="R344" s="101"/>
      <c r="S344" s="101"/>
      <c r="T344" s="59">
        <v>81380</v>
      </c>
      <c r="U344" s="60">
        <v>528520</v>
      </c>
      <c r="V344" s="60">
        <v>263200</v>
      </c>
      <c r="W344" s="61">
        <v>282300</v>
      </c>
      <c r="X344" s="146">
        <v>1155400</v>
      </c>
      <c r="Y344" s="102">
        <v>0</v>
      </c>
      <c r="Z344" s="103"/>
      <c r="AA344" s="9"/>
      <c r="AB344" s="8">
        <v>1155400</v>
      </c>
      <c r="AC344" s="6" t="s">
        <v>0</v>
      </c>
    </row>
    <row r="345" spans="1:29" ht="37.15" customHeight="1" x14ac:dyDescent="0.2">
      <c r="A345" s="7"/>
      <c r="B345" s="99" t="s">
        <v>17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100"/>
      <c r="M345" s="56">
        <v>810</v>
      </c>
      <c r="N345" s="57">
        <v>7</v>
      </c>
      <c r="O345" s="57">
        <v>1</v>
      </c>
      <c r="P345" s="58" t="s">
        <v>109</v>
      </c>
      <c r="Q345" s="56" t="s">
        <v>0</v>
      </c>
      <c r="R345" s="101"/>
      <c r="S345" s="101"/>
      <c r="T345" s="59">
        <v>5904041.8899999997</v>
      </c>
      <c r="U345" s="60">
        <v>11418134.189999999</v>
      </c>
      <c r="V345" s="60">
        <v>6800702</v>
      </c>
      <c r="W345" s="61">
        <v>6952129.2400000002</v>
      </c>
      <c r="X345" s="146">
        <v>31075007.32</v>
      </c>
      <c r="Y345" s="102">
        <v>0</v>
      </c>
      <c r="Z345" s="103"/>
      <c r="AA345" s="9"/>
      <c r="AB345" s="8">
        <v>31075007.32</v>
      </c>
      <c r="AC345" s="6" t="s">
        <v>0</v>
      </c>
    </row>
    <row r="346" spans="1:29" ht="34.15" customHeight="1" x14ac:dyDescent="0.2">
      <c r="A346" s="7"/>
      <c r="B346" s="99" t="s">
        <v>16</v>
      </c>
      <c r="C346" s="99"/>
      <c r="D346" s="99"/>
      <c r="E346" s="99"/>
      <c r="F346" s="99"/>
      <c r="G346" s="99"/>
      <c r="H346" s="99"/>
      <c r="I346" s="99"/>
      <c r="J346" s="99"/>
      <c r="K346" s="99"/>
      <c r="L346" s="100"/>
      <c r="M346" s="56">
        <v>810</v>
      </c>
      <c r="N346" s="57">
        <v>7</v>
      </c>
      <c r="O346" s="57">
        <v>1</v>
      </c>
      <c r="P346" s="58" t="s">
        <v>109</v>
      </c>
      <c r="Q346" s="56">
        <v>100</v>
      </c>
      <c r="R346" s="101"/>
      <c r="S346" s="101"/>
      <c r="T346" s="59">
        <v>4283089.2</v>
      </c>
      <c r="U346" s="60">
        <v>5954774.7999999998</v>
      </c>
      <c r="V346" s="60">
        <v>4883843</v>
      </c>
      <c r="W346" s="61">
        <v>5962088</v>
      </c>
      <c r="X346" s="146">
        <v>21083795</v>
      </c>
      <c r="Y346" s="102">
        <v>0</v>
      </c>
      <c r="Z346" s="103"/>
      <c r="AA346" s="9"/>
      <c r="AB346" s="8">
        <v>21083795</v>
      </c>
      <c r="AC346" s="6" t="s">
        <v>0</v>
      </c>
    </row>
    <row r="347" spans="1:29" ht="13.9" customHeight="1" x14ac:dyDescent="0.2">
      <c r="A347" s="7"/>
      <c r="B347" s="99" t="s">
        <v>15</v>
      </c>
      <c r="C347" s="99"/>
      <c r="D347" s="99"/>
      <c r="E347" s="99"/>
      <c r="F347" s="99"/>
      <c r="G347" s="99"/>
      <c r="H347" s="99"/>
      <c r="I347" s="99"/>
      <c r="J347" s="99"/>
      <c r="K347" s="99"/>
      <c r="L347" s="100"/>
      <c r="M347" s="56">
        <v>810</v>
      </c>
      <c r="N347" s="57">
        <v>7</v>
      </c>
      <c r="O347" s="57">
        <v>1</v>
      </c>
      <c r="P347" s="58" t="s">
        <v>109</v>
      </c>
      <c r="Q347" s="56">
        <v>110</v>
      </c>
      <c r="R347" s="101"/>
      <c r="S347" s="101"/>
      <c r="T347" s="59">
        <v>4283089.2</v>
      </c>
      <c r="U347" s="60">
        <v>5954774.7999999998</v>
      </c>
      <c r="V347" s="60">
        <v>4883843</v>
      </c>
      <c r="W347" s="61">
        <v>5962088</v>
      </c>
      <c r="X347" s="146">
        <v>21083795</v>
      </c>
      <c r="Y347" s="102">
        <v>0</v>
      </c>
      <c r="Z347" s="103"/>
      <c r="AA347" s="9"/>
      <c r="AB347" s="8">
        <v>21083795</v>
      </c>
      <c r="AC347" s="6" t="s">
        <v>0</v>
      </c>
    </row>
    <row r="348" spans="1:29" ht="22.15" customHeight="1" x14ac:dyDescent="0.2">
      <c r="A348" s="7"/>
      <c r="B348" s="99" t="s">
        <v>14</v>
      </c>
      <c r="C348" s="99"/>
      <c r="D348" s="99"/>
      <c r="E348" s="99"/>
      <c r="F348" s="99"/>
      <c r="G348" s="99"/>
      <c r="H348" s="99"/>
      <c r="I348" s="99"/>
      <c r="J348" s="99"/>
      <c r="K348" s="99"/>
      <c r="L348" s="100"/>
      <c r="M348" s="56">
        <v>810</v>
      </c>
      <c r="N348" s="57">
        <v>7</v>
      </c>
      <c r="O348" s="57">
        <v>1</v>
      </c>
      <c r="P348" s="58" t="s">
        <v>109</v>
      </c>
      <c r="Q348" s="56">
        <v>200</v>
      </c>
      <c r="R348" s="101"/>
      <c r="S348" s="101"/>
      <c r="T348" s="59">
        <v>1620952.69</v>
      </c>
      <c r="U348" s="60">
        <v>5463359.3899999997</v>
      </c>
      <c r="V348" s="60">
        <v>1916859</v>
      </c>
      <c r="W348" s="61">
        <v>990041.24</v>
      </c>
      <c r="X348" s="146">
        <v>9991212.3200000003</v>
      </c>
      <c r="Y348" s="102">
        <v>0</v>
      </c>
      <c r="Z348" s="103"/>
      <c r="AA348" s="9"/>
      <c r="AB348" s="8">
        <v>9991212.3200000003</v>
      </c>
      <c r="AC348" s="6" t="s">
        <v>0</v>
      </c>
    </row>
    <row r="349" spans="1:29" ht="21" customHeight="1" x14ac:dyDescent="0.2">
      <c r="A349" s="7"/>
      <c r="B349" s="99" t="s">
        <v>13</v>
      </c>
      <c r="C349" s="99"/>
      <c r="D349" s="99"/>
      <c r="E349" s="99"/>
      <c r="F349" s="99"/>
      <c r="G349" s="99"/>
      <c r="H349" s="99"/>
      <c r="I349" s="99"/>
      <c r="J349" s="99"/>
      <c r="K349" s="99"/>
      <c r="L349" s="100"/>
      <c r="M349" s="56">
        <v>810</v>
      </c>
      <c r="N349" s="57">
        <v>7</v>
      </c>
      <c r="O349" s="57">
        <v>1</v>
      </c>
      <c r="P349" s="58" t="s">
        <v>109</v>
      </c>
      <c r="Q349" s="56">
        <v>240</v>
      </c>
      <c r="R349" s="101"/>
      <c r="S349" s="101"/>
      <c r="T349" s="59">
        <v>1620952.69</v>
      </c>
      <c r="U349" s="60">
        <v>5463359.3899999997</v>
      </c>
      <c r="V349" s="60">
        <v>1916859</v>
      </c>
      <c r="W349" s="61">
        <v>990041.24</v>
      </c>
      <c r="X349" s="146">
        <v>9991212.3200000003</v>
      </c>
      <c r="Y349" s="102">
        <v>0</v>
      </c>
      <c r="Z349" s="103"/>
      <c r="AA349" s="9"/>
      <c r="AB349" s="8">
        <v>9991212.3200000003</v>
      </c>
      <c r="AC349" s="6" t="s">
        <v>0</v>
      </c>
    </row>
    <row r="350" spans="1:29" ht="19.149999999999999" customHeight="1" x14ac:dyDescent="0.2">
      <c r="A350" s="7"/>
      <c r="B350" s="99" t="s">
        <v>150</v>
      </c>
      <c r="C350" s="99"/>
      <c r="D350" s="99"/>
      <c r="E350" s="99"/>
      <c r="F350" s="99"/>
      <c r="G350" s="99"/>
      <c r="H350" s="99"/>
      <c r="I350" s="99"/>
      <c r="J350" s="99"/>
      <c r="K350" s="99"/>
      <c r="L350" s="100"/>
      <c r="M350" s="56">
        <v>810</v>
      </c>
      <c r="N350" s="57">
        <v>7</v>
      </c>
      <c r="O350" s="57">
        <v>1</v>
      </c>
      <c r="P350" s="58" t="s">
        <v>149</v>
      </c>
      <c r="Q350" s="56" t="s">
        <v>0</v>
      </c>
      <c r="R350" s="101"/>
      <c r="S350" s="101"/>
      <c r="T350" s="59">
        <v>16232.45</v>
      </c>
      <c r="U350" s="60">
        <v>83767.55</v>
      </c>
      <c r="V350" s="60">
        <v>31900</v>
      </c>
      <c r="W350" s="61">
        <v>45600</v>
      </c>
      <c r="X350" s="146">
        <v>177500</v>
      </c>
      <c r="Y350" s="102">
        <v>0</v>
      </c>
      <c r="Z350" s="103"/>
      <c r="AA350" s="9"/>
      <c r="AB350" s="8">
        <v>177500</v>
      </c>
      <c r="AC350" s="6" t="s">
        <v>0</v>
      </c>
    </row>
    <row r="351" spans="1:29" ht="22.9" customHeight="1" x14ac:dyDescent="0.2">
      <c r="A351" s="7"/>
      <c r="B351" s="99" t="s">
        <v>14</v>
      </c>
      <c r="C351" s="99"/>
      <c r="D351" s="99"/>
      <c r="E351" s="99"/>
      <c r="F351" s="99"/>
      <c r="G351" s="99"/>
      <c r="H351" s="99"/>
      <c r="I351" s="99"/>
      <c r="J351" s="99"/>
      <c r="K351" s="99"/>
      <c r="L351" s="100"/>
      <c r="M351" s="56">
        <v>810</v>
      </c>
      <c r="N351" s="57">
        <v>7</v>
      </c>
      <c r="O351" s="57">
        <v>1</v>
      </c>
      <c r="P351" s="58" t="s">
        <v>149</v>
      </c>
      <c r="Q351" s="56">
        <v>200</v>
      </c>
      <c r="R351" s="101"/>
      <c r="S351" s="101"/>
      <c r="T351" s="59">
        <v>16232.45</v>
      </c>
      <c r="U351" s="60">
        <v>83767.55</v>
      </c>
      <c r="V351" s="60">
        <v>31900</v>
      </c>
      <c r="W351" s="61">
        <v>45600</v>
      </c>
      <c r="X351" s="146">
        <v>177500</v>
      </c>
      <c r="Y351" s="102">
        <v>0</v>
      </c>
      <c r="Z351" s="103"/>
      <c r="AA351" s="9"/>
      <c r="AB351" s="8">
        <v>177500</v>
      </c>
      <c r="AC351" s="6" t="s">
        <v>0</v>
      </c>
    </row>
    <row r="352" spans="1:29" ht="22.9" customHeight="1" x14ac:dyDescent="0.2">
      <c r="A352" s="7"/>
      <c r="B352" s="99" t="s">
        <v>13</v>
      </c>
      <c r="C352" s="99"/>
      <c r="D352" s="99"/>
      <c r="E352" s="99"/>
      <c r="F352" s="99"/>
      <c r="G352" s="99"/>
      <c r="H352" s="99"/>
      <c r="I352" s="99"/>
      <c r="J352" s="99"/>
      <c r="K352" s="99"/>
      <c r="L352" s="100"/>
      <c r="M352" s="56">
        <v>810</v>
      </c>
      <c r="N352" s="57">
        <v>7</v>
      </c>
      <c r="O352" s="57">
        <v>1</v>
      </c>
      <c r="P352" s="58" t="s">
        <v>149</v>
      </c>
      <c r="Q352" s="56">
        <v>240</v>
      </c>
      <c r="R352" s="101"/>
      <c r="S352" s="101"/>
      <c r="T352" s="59">
        <v>16232.45</v>
      </c>
      <c r="U352" s="60">
        <v>83767.55</v>
      </c>
      <c r="V352" s="60">
        <v>31900</v>
      </c>
      <c r="W352" s="61">
        <v>45600</v>
      </c>
      <c r="X352" s="146">
        <v>177500</v>
      </c>
      <c r="Y352" s="102">
        <v>0</v>
      </c>
      <c r="Z352" s="103"/>
      <c r="AA352" s="9"/>
      <c r="AB352" s="8">
        <v>177500</v>
      </c>
      <c r="AC352" s="6" t="s">
        <v>0</v>
      </c>
    </row>
    <row r="353" spans="1:29" ht="32.450000000000003" customHeight="1" x14ac:dyDescent="0.2">
      <c r="A353" s="7"/>
      <c r="B353" s="99" t="s">
        <v>169</v>
      </c>
      <c r="C353" s="99"/>
      <c r="D353" s="99"/>
      <c r="E353" s="99"/>
      <c r="F353" s="99"/>
      <c r="G353" s="99"/>
      <c r="H353" s="99"/>
      <c r="I353" s="99"/>
      <c r="J353" s="99"/>
      <c r="K353" s="99"/>
      <c r="L353" s="100"/>
      <c r="M353" s="56">
        <v>810</v>
      </c>
      <c r="N353" s="57">
        <v>7</v>
      </c>
      <c r="O353" s="57">
        <v>1</v>
      </c>
      <c r="P353" s="58" t="s">
        <v>168</v>
      </c>
      <c r="Q353" s="56" t="s">
        <v>0</v>
      </c>
      <c r="R353" s="101"/>
      <c r="S353" s="101"/>
      <c r="T353" s="59">
        <v>0</v>
      </c>
      <c r="U353" s="60">
        <v>1368422</v>
      </c>
      <c r="V353" s="60">
        <v>0</v>
      </c>
      <c r="W353" s="61">
        <v>0</v>
      </c>
      <c r="X353" s="146">
        <v>1368422</v>
      </c>
      <c r="Y353" s="102">
        <v>0</v>
      </c>
      <c r="Z353" s="103"/>
      <c r="AA353" s="9"/>
      <c r="AB353" s="8">
        <v>1368422</v>
      </c>
      <c r="AC353" s="6" t="s">
        <v>0</v>
      </c>
    </row>
    <row r="354" spans="1:29" ht="24" customHeight="1" x14ac:dyDescent="0.2">
      <c r="A354" s="7"/>
      <c r="B354" s="99" t="s">
        <v>14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100"/>
      <c r="M354" s="56">
        <v>810</v>
      </c>
      <c r="N354" s="57">
        <v>7</v>
      </c>
      <c r="O354" s="57">
        <v>1</v>
      </c>
      <c r="P354" s="58" t="s">
        <v>168</v>
      </c>
      <c r="Q354" s="56">
        <v>200</v>
      </c>
      <c r="R354" s="101"/>
      <c r="S354" s="101"/>
      <c r="T354" s="59">
        <v>0</v>
      </c>
      <c r="U354" s="60">
        <v>1368422</v>
      </c>
      <c r="V354" s="60">
        <v>0</v>
      </c>
      <c r="W354" s="61">
        <v>0</v>
      </c>
      <c r="X354" s="146">
        <v>1368422</v>
      </c>
      <c r="Y354" s="102">
        <v>0</v>
      </c>
      <c r="Z354" s="103"/>
      <c r="AA354" s="9"/>
      <c r="AB354" s="8">
        <v>1368422</v>
      </c>
      <c r="AC354" s="6" t="s">
        <v>0</v>
      </c>
    </row>
    <row r="355" spans="1:29" ht="22.9" customHeight="1" x14ac:dyDescent="0.2">
      <c r="A355" s="7"/>
      <c r="B355" s="99" t="s">
        <v>13</v>
      </c>
      <c r="C355" s="99"/>
      <c r="D355" s="99"/>
      <c r="E355" s="99"/>
      <c r="F355" s="99"/>
      <c r="G355" s="99"/>
      <c r="H355" s="99"/>
      <c r="I355" s="99"/>
      <c r="J355" s="99"/>
      <c r="K355" s="99"/>
      <c r="L355" s="100"/>
      <c r="M355" s="56">
        <v>810</v>
      </c>
      <c r="N355" s="57">
        <v>7</v>
      </c>
      <c r="O355" s="57">
        <v>1</v>
      </c>
      <c r="P355" s="58" t="s">
        <v>168</v>
      </c>
      <c r="Q355" s="56">
        <v>240</v>
      </c>
      <c r="R355" s="101"/>
      <c r="S355" s="101"/>
      <c r="T355" s="59">
        <v>0</v>
      </c>
      <c r="U355" s="60">
        <v>1368422</v>
      </c>
      <c r="V355" s="60">
        <v>0</v>
      </c>
      <c r="W355" s="61">
        <v>0</v>
      </c>
      <c r="X355" s="146">
        <v>1368422</v>
      </c>
      <c r="Y355" s="102">
        <v>0</v>
      </c>
      <c r="Z355" s="103"/>
      <c r="AA355" s="9"/>
      <c r="AB355" s="8">
        <v>1368422</v>
      </c>
      <c r="AC355" s="6" t="s">
        <v>0</v>
      </c>
    </row>
    <row r="356" spans="1:29" ht="10.9" customHeight="1" x14ac:dyDescent="0.2">
      <c r="A356" s="7"/>
      <c r="B356" s="99" t="s">
        <v>9</v>
      </c>
      <c r="C356" s="99"/>
      <c r="D356" s="99"/>
      <c r="E356" s="99"/>
      <c r="F356" s="99"/>
      <c r="G356" s="99"/>
      <c r="H356" s="99"/>
      <c r="I356" s="99"/>
      <c r="J356" s="99"/>
      <c r="K356" s="99"/>
      <c r="L356" s="100"/>
      <c r="M356" s="56">
        <v>810</v>
      </c>
      <c r="N356" s="57">
        <v>7</v>
      </c>
      <c r="O356" s="57">
        <v>1</v>
      </c>
      <c r="P356" s="58" t="s">
        <v>8</v>
      </c>
      <c r="Q356" s="56" t="s">
        <v>0</v>
      </c>
      <c r="R356" s="101"/>
      <c r="S356" s="101"/>
      <c r="T356" s="59">
        <v>1787964.28</v>
      </c>
      <c r="U356" s="60">
        <v>1163149.2</v>
      </c>
      <c r="V356" s="60">
        <v>0</v>
      </c>
      <c r="W356" s="61">
        <v>0</v>
      </c>
      <c r="X356" s="146">
        <v>2951113.48</v>
      </c>
      <c r="Y356" s="102">
        <v>0</v>
      </c>
      <c r="Z356" s="103"/>
      <c r="AA356" s="9"/>
      <c r="AB356" s="8">
        <v>2951113.48</v>
      </c>
      <c r="AC356" s="6" t="s">
        <v>0</v>
      </c>
    </row>
    <row r="357" spans="1:29" ht="42" customHeight="1" x14ac:dyDescent="0.2">
      <c r="A357" s="7"/>
      <c r="B357" s="99" t="s">
        <v>90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100"/>
      <c r="M357" s="56">
        <v>810</v>
      </c>
      <c r="N357" s="57">
        <v>7</v>
      </c>
      <c r="O357" s="57">
        <v>1</v>
      </c>
      <c r="P357" s="58" t="s">
        <v>89</v>
      </c>
      <c r="Q357" s="56" t="s">
        <v>0</v>
      </c>
      <c r="R357" s="101"/>
      <c r="S357" s="101"/>
      <c r="T357" s="59">
        <v>1185714.28</v>
      </c>
      <c r="U357" s="60">
        <v>869448</v>
      </c>
      <c r="V357" s="60">
        <v>0</v>
      </c>
      <c r="W357" s="61">
        <v>0</v>
      </c>
      <c r="X357" s="146">
        <v>2055162.28</v>
      </c>
      <c r="Y357" s="102">
        <v>0</v>
      </c>
      <c r="Z357" s="103"/>
      <c r="AA357" s="9"/>
      <c r="AB357" s="8">
        <v>2055162.28</v>
      </c>
      <c r="AC357" s="6" t="s">
        <v>0</v>
      </c>
    </row>
    <row r="358" spans="1:29" ht="24.6" customHeight="1" x14ac:dyDescent="0.2">
      <c r="A358" s="7"/>
      <c r="B358" s="99" t="s">
        <v>14</v>
      </c>
      <c r="C358" s="99"/>
      <c r="D358" s="99"/>
      <c r="E358" s="99"/>
      <c r="F358" s="99"/>
      <c r="G358" s="99"/>
      <c r="H358" s="99"/>
      <c r="I358" s="99"/>
      <c r="J358" s="99"/>
      <c r="K358" s="99"/>
      <c r="L358" s="100"/>
      <c r="M358" s="56">
        <v>810</v>
      </c>
      <c r="N358" s="57">
        <v>7</v>
      </c>
      <c r="O358" s="57">
        <v>1</v>
      </c>
      <c r="P358" s="58" t="s">
        <v>89</v>
      </c>
      <c r="Q358" s="56">
        <v>200</v>
      </c>
      <c r="R358" s="101"/>
      <c r="S358" s="101"/>
      <c r="T358" s="59">
        <v>1185714.28</v>
      </c>
      <c r="U358" s="60">
        <v>869448</v>
      </c>
      <c r="V358" s="60">
        <v>0</v>
      </c>
      <c r="W358" s="61">
        <v>0</v>
      </c>
      <c r="X358" s="146">
        <v>2055162.28</v>
      </c>
      <c r="Y358" s="102">
        <v>0</v>
      </c>
      <c r="Z358" s="103"/>
      <c r="AA358" s="9"/>
      <c r="AB358" s="8">
        <v>2055162.28</v>
      </c>
      <c r="AC358" s="6" t="s">
        <v>0</v>
      </c>
    </row>
    <row r="359" spans="1:29" ht="24" customHeight="1" x14ac:dyDescent="0.2">
      <c r="A359" s="7"/>
      <c r="B359" s="99" t="s">
        <v>13</v>
      </c>
      <c r="C359" s="99"/>
      <c r="D359" s="99"/>
      <c r="E359" s="99"/>
      <c r="F359" s="99"/>
      <c r="G359" s="99"/>
      <c r="H359" s="99"/>
      <c r="I359" s="99"/>
      <c r="J359" s="99"/>
      <c r="K359" s="99"/>
      <c r="L359" s="100"/>
      <c r="M359" s="56">
        <v>810</v>
      </c>
      <c r="N359" s="57">
        <v>7</v>
      </c>
      <c r="O359" s="57">
        <v>1</v>
      </c>
      <c r="P359" s="58" t="s">
        <v>89</v>
      </c>
      <c r="Q359" s="56">
        <v>240</v>
      </c>
      <c r="R359" s="101"/>
      <c r="S359" s="101"/>
      <c r="T359" s="59">
        <v>1185714.28</v>
      </c>
      <c r="U359" s="60">
        <v>869448</v>
      </c>
      <c r="V359" s="60">
        <v>0</v>
      </c>
      <c r="W359" s="61">
        <v>0</v>
      </c>
      <c r="X359" s="146">
        <v>2055162.28</v>
      </c>
      <c r="Y359" s="102">
        <v>0</v>
      </c>
      <c r="Z359" s="103"/>
      <c r="AA359" s="9"/>
      <c r="AB359" s="8">
        <v>2055162.28</v>
      </c>
      <c r="AC359" s="6" t="s">
        <v>0</v>
      </c>
    </row>
    <row r="360" spans="1:29" ht="45.6" customHeight="1" x14ac:dyDescent="0.2">
      <c r="A360" s="7"/>
      <c r="B360" s="99" t="s">
        <v>86</v>
      </c>
      <c r="C360" s="99"/>
      <c r="D360" s="99"/>
      <c r="E360" s="99"/>
      <c r="F360" s="99"/>
      <c r="G360" s="99"/>
      <c r="H360" s="99"/>
      <c r="I360" s="99"/>
      <c r="J360" s="99"/>
      <c r="K360" s="99"/>
      <c r="L360" s="100"/>
      <c r="M360" s="56">
        <v>810</v>
      </c>
      <c r="N360" s="57">
        <v>7</v>
      </c>
      <c r="O360" s="57">
        <v>1</v>
      </c>
      <c r="P360" s="58" t="s">
        <v>85</v>
      </c>
      <c r="Q360" s="56" t="s">
        <v>0</v>
      </c>
      <c r="R360" s="101"/>
      <c r="S360" s="101"/>
      <c r="T360" s="59">
        <v>0</v>
      </c>
      <c r="U360" s="60">
        <v>293701.2</v>
      </c>
      <c r="V360" s="60">
        <v>0</v>
      </c>
      <c r="W360" s="61">
        <v>0</v>
      </c>
      <c r="X360" s="146">
        <v>293701.2</v>
      </c>
      <c r="Y360" s="102">
        <v>0</v>
      </c>
      <c r="Z360" s="103"/>
      <c r="AA360" s="9"/>
      <c r="AB360" s="8">
        <v>293701.2</v>
      </c>
      <c r="AC360" s="6" t="s">
        <v>0</v>
      </c>
    </row>
    <row r="361" spans="1:29" ht="21" customHeight="1" x14ac:dyDescent="0.2">
      <c r="A361" s="7"/>
      <c r="B361" s="99" t="s">
        <v>14</v>
      </c>
      <c r="C361" s="99"/>
      <c r="D361" s="99"/>
      <c r="E361" s="99"/>
      <c r="F361" s="99"/>
      <c r="G361" s="99"/>
      <c r="H361" s="99"/>
      <c r="I361" s="99"/>
      <c r="J361" s="99"/>
      <c r="K361" s="99"/>
      <c r="L361" s="100"/>
      <c r="M361" s="56">
        <v>810</v>
      </c>
      <c r="N361" s="57">
        <v>7</v>
      </c>
      <c r="O361" s="57">
        <v>1</v>
      </c>
      <c r="P361" s="58" t="s">
        <v>85</v>
      </c>
      <c r="Q361" s="56">
        <v>200</v>
      </c>
      <c r="R361" s="101"/>
      <c r="S361" s="101"/>
      <c r="T361" s="59">
        <v>0</v>
      </c>
      <c r="U361" s="60">
        <v>293701.2</v>
      </c>
      <c r="V361" s="60">
        <v>0</v>
      </c>
      <c r="W361" s="61">
        <v>0</v>
      </c>
      <c r="X361" s="146">
        <v>293701.2</v>
      </c>
      <c r="Y361" s="102">
        <v>0</v>
      </c>
      <c r="Z361" s="103"/>
      <c r="AA361" s="9"/>
      <c r="AB361" s="8">
        <v>293701.2</v>
      </c>
      <c r="AC361" s="6" t="s">
        <v>0</v>
      </c>
    </row>
    <row r="362" spans="1:29" ht="21" customHeight="1" x14ac:dyDescent="0.2">
      <c r="A362" s="7"/>
      <c r="B362" s="99" t="s">
        <v>13</v>
      </c>
      <c r="C362" s="99"/>
      <c r="D362" s="99"/>
      <c r="E362" s="99"/>
      <c r="F362" s="99"/>
      <c r="G362" s="99"/>
      <c r="H362" s="99"/>
      <c r="I362" s="99"/>
      <c r="J362" s="99"/>
      <c r="K362" s="99"/>
      <c r="L362" s="100"/>
      <c r="M362" s="56">
        <v>810</v>
      </c>
      <c r="N362" s="57">
        <v>7</v>
      </c>
      <c r="O362" s="57">
        <v>1</v>
      </c>
      <c r="P362" s="58" t="s">
        <v>85</v>
      </c>
      <c r="Q362" s="56">
        <v>240</v>
      </c>
      <c r="R362" s="101"/>
      <c r="S362" s="101"/>
      <c r="T362" s="59">
        <v>0</v>
      </c>
      <c r="U362" s="60">
        <v>293701.2</v>
      </c>
      <c r="V362" s="60">
        <v>0</v>
      </c>
      <c r="W362" s="61">
        <v>0</v>
      </c>
      <c r="X362" s="146">
        <v>293701.2</v>
      </c>
      <c r="Y362" s="102">
        <v>0</v>
      </c>
      <c r="Z362" s="103"/>
      <c r="AA362" s="9"/>
      <c r="AB362" s="8">
        <v>293701.2</v>
      </c>
      <c r="AC362" s="6" t="s">
        <v>0</v>
      </c>
    </row>
    <row r="363" spans="1:29" ht="46.9" customHeight="1" x14ac:dyDescent="0.2">
      <c r="A363" s="7"/>
      <c r="B363" s="99" t="s">
        <v>167</v>
      </c>
      <c r="C363" s="99"/>
      <c r="D363" s="99"/>
      <c r="E363" s="99"/>
      <c r="F363" s="99"/>
      <c r="G363" s="99"/>
      <c r="H363" s="99"/>
      <c r="I363" s="99"/>
      <c r="J363" s="99"/>
      <c r="K363" s="99"/>
      <c r="L363" s="100"/>
      <c r="M363" s="56">
        <v>810</v>
      </c>
      <c r="N363" s="57">
        <v>7</v>
      </c>
      <c r="O363" s="57">
        <v>1</v>
      </c>
      <c r="P363" s="58" t="s">
        <v>166</v>
      </c>
      <c r="Q363" s="56" t="s">
        <v>0</v>
      </c>
      <c r="R363" s="101"/>
      <c r="S363" s="101"/>
      <c r="T363" s="59">
        <v>602250</v>
      </c>
      <c r="U363" s="60">
        <v>0</v>
      </c>
      <c r="V363" s="60">
        <v>0</v>
      </c>
      <c r="W363" s="61">
        <v>0</v>
      </c>
      <c r="X363" s="146">
        <v>602250</v>
      </c>
      <c r="Y363" s="102">
        <v>0</v>
      </c>
      <c r="Z363" s="103"/>
      <c r="AA363" s="9"/>
      <c r="AB363" s="8">
        <v>602250</v>
      </c>
      <c r="AC363" s="6" t="s">
        <v>0</v>
      </c>
    </row>
    <row r="364" spans="1:29" ht="18.600000000000001" customHeight="1" x14ac:dyDescent="0.2">
      <c r="A364" s="7"/>
      <c r="B364" s="99" t="s">
        <v>14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100"/>
      <c r="M364" s="56">
        <v>810</v>
      </c>
      <c r="N364" s="57">
        <v>7</v>
      </c>
      <c r="O364" s="57">
        <v>1</v>
      </c>
      <c r="P364" s="58" t="s">
        <v>166</v>
      </c>
      <c r="Q364" s="56">
        <v>200</v>
      </c>
      <c r="R364" s="101"/>
      <c r="S364" s="101"/>
      <c r="T364" s="59">
        <v>602250</v>
      </c>
      <c r="U364" s="60">
        <v>0</v>
      </c>
      <c r="V364" s="60">
        <v>0</v>
      </c>
      <c r="W364" s="61">
        <v>0</v>
      </c>
      <c r="X364" s="146">
        <v>602250</v>
      </c>
      <c r="Y364" s="102">
        <v>0</v>
      </c>
      <c r="Z364" s="103"/>
      <c r="AA364" s="9"/>
      <c r="AB364" s="8">
        <v>602250</v>
      </c>
      <c r="AC364" s="6" t="s">
        <v>0</v>
      </c>
    </row>
    <row r="365" spans="1:29" ht="18" customHeight="1" x14ac:dyDescent="0.2">
      <c r="A365" s="7"/>
      <c r="B365" s="99" t="s">
        <v>13</v>
      </c>
      <c r="C365" s="99"/>
      <c r="D365" s="99"/>
      <c r="E365" s="99"/>
      <c r="F365" s="99"/>
      <c r="G365" s="99"/>
      <c r="H365" s="99"/>
      <c r="I365" s="99"/>
      <c r="J365" s="99"/>
      <c r="K365" s="99"/>
      <c r="L365" s="100"/>
      <c r="M365" s="56">
        <v>810</v>
      </c>
      <c r="N365" s="57">
        <v>7</v>
      </c>
      <c r="O365" s="57">
        <v>1</v>
      </c>
      <c r="P365" s="58" t="s">
        <v>166</v>
      </c>
      <c r="Q365" s="56">
        <v>240</v>
      </c>
      <c r="R365" s="101"/>
      <c r="S365" s="101"/>
      <c r="T365" s="59">
        <v>602250</v>
      </c>
      <c r="U365" s="60">
        <v>0</v>
      </c>
      <c r="V365" s="60">
        <v>0</v>
      </c>
      <c r="W365" s="61">
        <v>0</v>
      </c>
      <c r="X365" s="146">
        <v>602250</v>
      </c>
      <c r="Y365" s="102">
        <v>0</v>
      </c>
      <c r="Z365" s="103"/>
      <c r="AA365" s="9"/>
      <c r="AB365" s="8">
        <v>602250</v>
      </c>
      <c r="AC365" s="6" t="s">
        <v>0</v>
      </c>
    </row>
    <row r="366" spans="1:29" ht="12.75" customHeight="1" x14ac:dyDescent="0.2">
      <c r="A366" s="7"/>
      <c r="B366" s="99" t="s">
        <v>165</v>
      </c>
      <c r="C366" s="99"/>
      <c r="D366" s="99"/>
      <c r="E366" s="99"/>
      <c r="F366" s="99"/>
      <c r="G366" s="99"/>
      <c r="H366" s="99"/>
      <c r="I366" s="99"/>
      <c r="J366" s="99"/>
      <c r="K366" s="99"/>
      <c r="L366" s="100"/>
      <c r="M366" s="56">
        <v>810</v>
      </c>
      <c r="N366" s="57">
        <v>7</v>
      </c>
      <c r="O366" s="57">
        <v>2</v>
      </c>
      <c r="P366" s="58" t="s">
        <v>0</v>
      </c>
      <c r="Q366" s="56" t="s">
        <v>0</v>
      </c>
      <c r="R366" s="101"/>
      <c r="S366" s="101"/>
      <c r="T366" s="59">
        <v>279530864.23000002</v>
      </c>
      <c r="U366" s="60">
        <v>204913924.75</v>
      </c>
      <c r="V366" s="60">
        <v>80185081.680000007</v>
      </c>
      <c r="W366" s="61">
        <v>124247091.31</v>
      </c>
      <c r="X366" s="146">
        <v>688876961.97000003</v>
      </c>
      <c r="Y366" s="102">
        <v>0</v>
      </c>
      <c r="Z366" s="103"/>
      <c r="AA366" s="9"/>
      <c r="AB366" s="8">
        <v>688876961.97000003</v>
      </c>
      <c r="AC366" s="6" t="s">
        <v>0</v>
      </c>
    </row>
    <row r="367" spans="1:29" ht="24.6" customHeight="1" x14ac:dyDescent="0.2">
      <c r="A367" s="7"/>
      <c r="B367" s="99" t="s">
        <v>131</v>
      </c>
      <c r="C367" s="99"/>
      <c r="D367" s="99"/>
      <c r="E367" s="99"/>
      <c r="F367" s="99"/>
      <c r="G367" s="99"/>
      <c r="H367" s="99"/>
      <c r="I367" s="99"/>
      <c r="J367" s="99"/>
      <c r="K367" s="99"/>
      <c r="L367" s="100"/>
      <c r="M367" s="56">
        <v>810</v>
      </c>
      <c r="N367" s="57">
        <v>7</v>
      </c>
      <c r="O367" s="57">
        <v>2</v>
      </c>
      <c r="P367" s="58" t="s">
        <v>130</v>
      </c>
      <c r="Q367" s="56" t="s">
        <v>0</v>
      </c>
      <c r="R367" s="101"/>
      <c r="S367" s="101"/>
      <c r="T367" s="59">
        <v>0</v>
      </c>
      <c r="U367" s="60">
        <v>572927</v>
      </c>
      <c r="V367" s="60">
        <v>0</v>
      </c>
      <c r="W367" s="61">
        <v>0</v>
      </c>
      <c r="X367" s="146">
        <v>572927</v>
      </c>
      <c r="Y367" s="102">
        <v>0</v>
      </c>
      <c r="Z367" s="103"/>
      <c r="AA367" s="9"/>
      <c r="AB367" s="8">
        <v>572927</v>
      </c>
      <c r="AC367" s="6" t="s">
        <v>0</v>
      </c>
    </row>
    <row r="368" spans="1:29" ht="28.9" customHeight="1" x14ac:dyDescent="0.2">
      <c r="A368" s="7"/>
      <c r="B368" s="99" t="s">
        <v>129</v>
      </c>
      <c r="C368" s="99"/>
      <c r="D368" s="99"/>
      <c r="E368" s="99"/>
      <c r="F368" s="99"/>
      <c r="G368" s="99"/>
      <c r="H368" s="99"/>
      <c r="I368" s="99"/>
      <c r="J368" s="99"/>
      <c r="K368" s="99"/>
      <c r="L368" s="100"/>
      <c r="M368" s="56">
        <v>810</v>
      </c>
      <c r="N368" s="57">
        <v>7</v>
      </c>
      <c r="O368" s="57">
        <v>2</v>
      </c>
      <c r="P368" s="58" t="s">
        <v>128</v>
      </c>
      <c r="Q368" s="56" t="s">
        <v>0</v>
      </c>
      <c r="R368" s="101"/>
      <c r="S368" s="101"/>
      <c r="T368" s="59">
        <v>0</v>
      </c>
      <c r="U368" s="60">
        <v>572927</v>
      </c>
      <c r="V368" s="60">
        <v>0</v>
      </c>
      <c r="W368" s="61">
        <v>0</v>
      </c>
      <c r="X368" s="146">
        <v>572927</v>
      </c>
      <c r="Y368" s="102">
        <v>0</v>
      </c>
      <c r="Z368" s="103"/>
      <c r="AA368" s="9"/>
      <c r="AB368" s="8">
        <v>572927</v>
      </c>
      <c r="AC368" s="6" t="s">
        <v>0</v>
      </c>
    </row>
    <row r="369" spans="1:29" ht="36" customHeight="1" x14ac:dyDescent="0.2">
      <c r="A369" s="7"/>
      <c r="B369" s="99" t="s">
        <v>16</v>
      </c>
      <c r="C369" s="99"/>
      <c r="D369" s="99"/>
      <c r="E369" s="99"/>
      <c r="F369" s="99"/>
      <c r="G369" s="99"/>
      <c r="H369" s="99"/>
      <c r="I369" s="99"/>
      <c r="J369" s="99"/>
      <c r="K369" s="99"/>
      <c r="L369" s="100"/>
      <c r="M369" s="56">
        <v>810</v>
      </c>
      <c r="N369" s="57">
        <v>7</v>
      </c>
      <c r="O369" s="57">
        <v>2</v>
      </c>
      <c r="P369" s="58" t="s">
        <v>128</v>
      </c>
      <c r="Q369" s="56">
        <v>100</v>
      </c>
      <c r="R369" s="101"/>
      <c r="S369" s="101"/>
      <c r="T369" s="59">
        <v>0</v>
      </c>
      <c r="U369" s="60">
        <v>520809</v>
      </c>
      <c r="V369" s="60">
        <v>0</v>
      </c>
      <c r="W369" s="61">
        <v>0</v>
      </c>
      <c r="X369" s="146">
        <v>520809</v>
      </c>
      <c r="Y369" s="102">
        <v>0</v>
      </c>
      <c r="Z369" s="103"/>
      <c r="AA369" s="9"/>
      <c r="AB369" s="8">
        <v>520809</v>
      </c>
      <c r="AC369" s="6" t="s">
        <v>0</v>
      </c>
    </row>
    <row r="370" spans="1:29" ht="15" customHeight="1" x14ac:dyDescent="0.2">
      <c r="A370" s="7"/>
      <c r="B370" s="99" t="s">
        <v>15</v>
      </c>
      <c r="C370" s="99"/>
      <c r="D370" s="99"/>
      <c r="E370" s="99"/>
      <c r="F370" s="99"/>
      <c r="G370" s="99"/>
      <c r="H370" s="99"/>
      <c r="I370" s="99"/>
      <c r="J370" s="99"/>
      <c r="K370" s="99"/>
      <c r="L370" s="100"/>
      <c r="M370" s="56">
        <v>810</v>
      </c>
      <c r="N370" s="57">
        <v>7</v>
      </c>
      <c r="O370" s="57">
        <v>2</v>
      </c>
      <c r="P370" s="58" t="s">
        <v>128</v>
      </c>
      <c r="Q370" s="56">
        <v>110</v>
      </c>
      <c r="R370" s="101"/>
      <c r="S370" s="101"/>
      <c r="T370" s="59">
        <v>0</v>
      </c>
      <c r="U370" s="60">
        <v>520809</v>
      </c>
      <c r="V370" s="60">
        <v>0</v>
      </c>
      <c r="W370" s="61">
        <v>0</v>
      </c>
      <c r="X370" s="146">
        <v>520809</v>
      </c>
      <c r="Y370" s="102">
        <v>0</v>
      </c>
      <c r="Z370" s="103"/>
      <c r="AA370" s="9"/>
      <c r="AB370" s="8">
        <v>520809</v>
      </c>
      <c r="AC370" s="6" t="s">
        <v>0</v>
      </c>
    </row>
    <row r="371" spans="1:29" ht="27" customHeight="1" x14ac:dyDescent="0.2">
      <c r="A371" s="7"/>
      <c r="B371" s="99" t="s">
        <v>57</v>
      </c>
      <c r="C371" s="99"/>
      <c r="D371" s="99"/>
      <c r="E371" s="99"/>
      <c r="F371" s="99"/>
      <c r="G371" s="99"/>
      <c r="H371" s="99"/>
      <c r="I371" s="99"/>
      <c r="J371" s="99"/>
      <c r="K371" s="99"/>
      <c r="L371" s="100"/>
      <c r="M371" s="56">
        <v>810</v>
      </c>
      <c r="N371" s="57">
        <v>7</v>
      </c>
      <c r="O371" s="57">
        <v>2</v>
      </c>
      <c r="P371" s="58" t="s">
        <v>128</v>
      </c>
      <c r="Q371" s="56">
        <v>600</v>
      </c>
      <c r="R371" s="101"/>
      <c r="S371" s="101"/>
      <c r="T371" s="59">
        <v>0</v>
      </c>
      <c r="U371" s="60">
        <v>52118</v>
      </c>
      <c r="V371" s="60">
        <v>0</v>
      </c>
      <c r="W371" s="61">
        <v>0</v>
      </c>
      <c r="X371" s="146">
        <v>52118</v>
      </c>
      <c r="Y371" s="102">
        <v>0</v>
      </c>
      <c r="Z371" s="103"/>
      <c r="AA371" s="9"/>
      <c r="AB371" s="8">
        <v>52118</v>
      </c>
      <c r="AC371" s="6" t="s">
        <v>0</v>
      </c>
    </row>
    <row r="372" spans="1:29" ht="12.75" customHeight="1" x14ac:dyDescent="0.2">
      <c r="A372" s="7"/>
      <c r="B372" s="99" t="s">
        <v>56</v>
      </c>
      <c r="C372" s="99"/>
      <c r="D372" s="99"/>
      <c r="E372" s="99"/>
      <c r="F372" s="99"/>
      <c r="G372" s="99"/>
      <c r="H372" s="99"/>
      <c r="I372" s="99"/>
      <c r="J372" s="99"/>
      <c r="K372" s="99"/>
      <c r="L372" s="100"/>
      <c r="M372" s="56">
        <v>810</v>
      </c>
      <c r="N372" s="57">
        <v>7</v>
      </c>
      <c r="O372" s="57">
        <v>2</v>
      </c>
      <c r="P372" s="58" t="s">
        <v>128</v>
      </c>
      <c r="Q372" s="56">
        <v>610</v>
      </c>
      <c r="R372" s="101"/>
      <c r="S372" s="101"/>
      <c r="T372" s="59">
        <v>0</v>
      </c>
      <c r="U372" s="60">
        <v>52118</v>
      </c>
      <c r="V372" s="60">
        <v>0</v>
      </c>
      <c r="W372" s="61">
        <v>0</v>
      </c>
      <c r="X372" s="146">
        <v>52118</v>
      </c>
      <c r="Y372" s="102">
        <v>0</v>
      </c>
      <c r="Z372" s="103"/>
      <c r="AA372" s="9"/>
      <c r="AB372" s="8">
        <v>52118</v>
      </c>
      <c r="AC372" s="6" t="s">
        <v>0</v>
      </c>
    </row>
    <row r="373" spans="1:29" ht="19.149999999999999" customHeight="1" x14ac:dyDescent="0.2">
      <c r="A373" s="7"/>
      <c r="B373" s="99" t="s">
        <v>113</v>
      </c>
      <c r="C373" s="99"/>
      <c r="D373" s="99"/>
      <c r="E373" s="99"/>
      <c r="F373" s="99"/>
      <c r="G373" s="99"/>
      <c r="H373" s="99"/>
      <c r="I373" s="99"/>
      <c r="J373" s="99"/>
      <c r="K373" s="99"/>
      <c r="L373" s="100"/>
      <c r="M373" s="56">
        <v>810</v>
      </c>
      <c r="N373" s="57">
        <v>7</v>
      </c>
      <c r="O373" s="57">
        <v>2</v>
      </c>
      <c r="P373" s="58" t="s">
        <v>112</v>
      </c>
      <c r="Q373" s="56" t="s">
        <v>0</v>
      </c>
      <c r="R373" s="101"/>
      <c r="S373" s="101"/>
      <c r="T373" s="59">
        <v>279530864.23000002</v>
      </c>
      <c r="U373" s="60">
        <v>204340997.75</v>
      </c>
      <c r="V373" s="60">
        <v>80185081.680000007</v>
      </c>
      <c r="W373" s="61">
        <v>124247091.31</v>
      </c>
      <c r="X373" s="146">
        <v>688304034.97000003</v>
      </c>
      <c r="Y373" s="102">
        <v>0</v>
      </c>
      <c r="Z373" s="103"/>
      <c r="AA373" s="9"/>
      <c r="AB373" s="8">
        <v>688304034.97000003</v>
      </c>
      <c r="AC373" s="6" t="s">
        <v>0</v>
      </c>
    </row>
    <row r="374" spans="1:29" ht="12.75" customHeight="1" x14ac:dyDescent="0.2">
      <c r="A374" s="7"/>
      <c r="B374" s="99" t="s">
        <v>164</v>
      </c>
      <c r="C374" s="99"/>
      <c r="D374" s="99"/>
      <c r="E374" s="99"/>
      <c r="F374" s="99"/>
      <c r="G374" s="99"/>
      <c r="H374" s="99"/>
      <c r="I374" s="99"/>
      <c r="J374" s="99"/>
      <c r="K374" s="99"/>
      <c r="L374" s="100"/>
      <c r="M374" s="56">
        <v>810</v>
      </c>
      <c r="N374" s="57">
        <v>7</v>
      </c>
      <c r="O374" s="57">
        <v>2</v>
      </c>
      <c r="P374" s="58" t="s">
        <v>163</v>
      </c>
      <c r="Q374" s="56" t="s">
        <v>0</v>
      </c>
      <c r="R374" s="101"/>
      <c r="S374" s="101"/>
      <c r="T374" s="59">
        <v>8464572.6400000006</v>
      </c>
      <c r="U374" s="60">
        <v>28872563.300000001</v>
      </c>
      <c r="V374" s="60">
        <v>5298588</v>
      </c>
      <c r="W374" s="61">
        <v>9110610.1699999999</v>
      </c>
      <c r="X374" s="146">
        <v>51746334.109999999</v>
      </c>
      <c r="Y374" s="102">
        <v>0</v>
      </c>
      <c r="Z374" s="103"/>
      <c r="AA374" s="9"/>
      <c r="AB374" s="8">
        <v>51746334.109999999</v>
      </c>
      <c r="AC374" s="6" t="s">
        <v>0</v>
      </c>
    </row>
    <row r="375" spans="1:29" ht="39.6" customHeight="1" x14ac:dyDescent="0.2">
      <c r="A375" s="7"/>
      <c r="B375" s="99" t="s">
        <v>16</v>
      </c>
      <c r="C375" s="99"/>
      <c r="D375" s="99"/>
      <c r="E375" s="99"/>
      <c r="F375" s="99"/>
      <c r="G375" s="99"/>
      <c r="H375" s="99"/>
      <c r="I375" s="99"/>
      <c r="J375" s="99"/>
      <c r="K375" s="99"/>
      <c r="L375" s="100"/>
      <c r="M375" s="56">
        <v>810</v>
      </c>
      <c r="N375" s="57">
        <v>7</v>
      </c>
      <c r="O375" s="57">
        <v>2</v>
      </c>
      <c r="P375" s="58" t="s">
        <v>163</v>
      </c>
      <c r="Q375" s="56">
        <v>100</v>
      </c>
      <c r="R375" s="101"/>
      <c r="S375" s="101"/>
      <c r="T375" s="59">
        <v>2525548.1</v>
      </c>
      <c r="U375" s="60">
        <v>11025881.039999999</v>
      </c>
      <c r="V375" s="60">
        <v>3000</v>
      </c>
      <c r="W375" s="61">
        <v>0</v>
      </c>
      <c r="X375" s="146">
        <v>13554429.139999999</v>
      </c>
      <c r="Y375" s="102">
        <v>0</v>
      </c>
      <c r="Z375" s="103"/>
      <c r="AA375" s="9"/>
      <c r="AB375" s="8">
        <v>13554429.140000001</v>
      </c>
      <c r="AC375" s="6" t="s">
        <v>0</v>
      </c>
    </row>
    <row r="376" spans="1:29" ht="12.6" customHeight="1" x14ac:dyDescent="0.2">
      <c r="A376" s="7"/>
      <c r="B376" s="99" t="s">
        <v>15</v>
      </c>
      <c r="C376" s="99"/>
      <c r="D376" s="99"/>
      <c r="E376" s="99"/>
      <c r="F376" s="99"/>
      <c r="G376" s="99"/>
      <c r="H376" s="99"/>
      <c r="I376" s="99"/>
      <c r="J376" s="99"/>
      <c r="K376" s="99"/>
      <c r="L376" s="100"/>
      <c r="M376" s="56">
        <v>810</v>
      </c>
      <c r="N376" s="57">
        <v>7</v>
      </c>
      <c r="O376" s="57">
        <v>2</v>
      </c>
      <c r="P376" s="58" t="s">
        <v>163</v>
      </c>
      <c r="Q376" s="56">
        <v>110</v>
      </c>
      <c r="R376" s="101"/>
      <c r="S376" s="101"/>
      <c r="T376" s="59">
        <v>2525548.1</v>
      </c>
      <c r="U376" s="60">
        <v>11025881.039999999</v>
      </c>
      <c r="V376" s="60">
        <v>3000</v>
      </c>
      <c r="W376" s="61">
        <v>0</v>
      </c>
      <c r="X376" s="146">
        <v>13554429.139999999</v>
      </c>
      <c r="Y376" s="102">
        <v>0</v>
      </c>
      <c r="Z376" s="103"/>
      <c r="AA376" s="9"/>
      <c r="AB376" s="8">
        <v>13554429.140000001</v>
      </c>
      <c r="AC376" s="6" t="s">
        <v>0</v>
      </c>
    </row>
    <row r="377" spans="1:29" ht="24.6" customHeight="1" x14ac:dyDescent="0.2">
      <c r="A377" s="7"/>
      <c r="B377" s="99" t="s">
        <v>14</v>
      </c>
      <c r="C377" s="99"/>
      <c r="D377" s="99"/>
      <c r="E377" s="99"/>
      <c r="F377" s="99"/>
      <c r="G377" s="99"/>
      <c r="H377" s="99"/>
      <c r="I377" s="99"/>
      <c r="J377" s="99"/>
      <c r="K377" s="99"/>
      <c r="L377" s="100"/>
      <c r="M377" s="56">
        <v>810</v>
      </c>
      <c r="N377" s="57">
        <v>7</v>
      </c>
      <c r="O377" s="57">
        <v>2</v>
      </c>
      <c r="P377" s="58" t="s">
        <v>163</v>
      </c>
      <c r="Q377" s="56">
        <v>200</v>
      </c>
      <c r="R377" s="101"/>
      <c r="S377" s="101"/>
      <c r="T377" s="59">
        <v>4408622.05</v>
      </c>
      <c r="U377" s="60">
        <v>14494033.48</v>
      </c>
      <c r="V377" s="60">
        <v>3792084</v>
      </c>
      <c r="W377" s="61">
        <v>7486390.1699999999</v>
      </c>
      <c r="X377" s="146">
        <v>30181129.700000003</v>
      </c>
      <c r="Y377" s="102">
        <v>0</v>
      </c>
      <c r="Z377" s="103"/>
      <c r="AA377" s="9"/>
      <c r="AB377" s="8">
        <v>30181129.699999999</v>
      </c>
      <c r="AC377" s="6" t="s">
        <v>0</v>
      </c>
    </row>
    <row r="378" spans="1:29" ht="24.6" customHeight="1" x14ac:dyDescent="0.2">
      <c r="A378" s="7"/>
      <c r="B378" s="99" t="s">
        <v>13</v>
      </c>
      <c r="C378" s="99"/>
      <c r="D378" s="99"/>
      <c r="E378" s="99"/>
      <c r="F378" s="99"/>
      <c r="G378" s="99"/>
      <c r="H378" s="99"/>
      <c r="I378" s="99"/>
      <c r="J378" s="99"/>
      <c r="K378" s="99"/>
      <c r="L378" s="100"/>
      <c r="M378" s="56">
        <v>810</v>
      </c>
      <c r="N378" s="57">
        <v>7</v>
      </c>
      <c r="O378" s="57">
        <v>2</v>
      </c>
      <c r="P378" s="58" t="s">
        <v>163</v>
      </c>
      <c r="Q378" s="56">
        <v>240</v>
      </c>
      <c r="R378" s="101"/>
      <c r="S378" s="101"/>
      <c r="T378" s="59">
        <v>4408622.05</v>
      </c>
      <c r="U378" s="60">
        <v>14494033.48</v>
      </c>
      <c r="V378" s="60">
        <v>3792084</v>
      </c>
      <c r="W378" s="61">
        <v>7486390.1699999999</v>
      </c>
      <c r="X378" s="146">
        <v>30181129.700000003</v>
      </c>
      <c r="Y378" s="102">
        <v>0</v>
      </c>
      <c r="Z378" s="103"/>
      <c r="AA378" s="9"/>
      <c r="AB378" s="8">
        <v>30181129.699999999</v>
      </c>
      <c r="AC378" s="6" t="s">
        <v>0</v>
      </c>
    </row>
    <row r="379" spans="1:29" ht="25.9" customHeight="1" x14ac:dyDescent="0.2">
      <c r="A379" s="7"/>
      <c r="B379" s="99" t="s">
        <v>81</v>
      </c>
      <c r="C379" s="99"/>
      <c r="D379" s="99"/>
      <c r="E379" s="99"/>
      <c r="F379" s="99"/>
      <c r="G379" s="99"/>
      <c r="H379" s="99"/>
      <c r="I379" s="99"/>
      <c r="J379" s="99"/>
      <c r="K379" s="99"/>
      <c r="L379" s="100"/>
      <c r="M379" s="56">
        <v>810</v>
      </c>
      <c r="N379" s="57">
        <v>7</v>
      </c>
      <c r="O379" s="57">
        <v>2</v>
      </c>
      <c r="P379" s="58" t="s">
        <v>163</v>
      </c>
      <c r="Q379" s="56">
        <v>400</v>
      </c>
      <c r="R379" s="101"/>
      <c r="S379" s="101"/>
      <c r="T379" s="59">
        <v>173317.2</v>
      </c>
      <c r="U379" s="60">
        <v>0</v>
      </c>
      <c r="V379" s="60">
        <v>0</v>
      </c>
      <c r="W379" s="61">
        <v>0</v>
      </c>
      <c r="X379" s="146">
        <v>173317.2</v>
      </c>
      <c r="Y379" s="102">
        <v>0</v>
      </c>
      <c r="Z379" s="103"/>
      <c r="AA379" s="9"/>
      <c r="AB379" s="8">
        <v>173317.2</v>
      </c>
      <c r="AC379" s="6" t="s">
        <v>0</v>
      </c>
    </row>
    <row r="380" spans="1:29" ht="12.75" customHeight="1" x14ac:dyDescent="0.2">
      <c r="A380" s="7"/>
      <c r="B380" s="99" t="s">
        <v>80</v>
      </c>
      <c r="C380" s="99"/>
      <c r="D380" s="99"/>
      <c r="E380" s="99"/>
      <c r="F380" s="99"/>
      <c r="G380" s="99"/>
      <c r="H380" s="99"/>
      <c r="I380" s="99"/>
      <c r="J380" s="99"/>
      <c r="K380" s="99"/>
      <c r="L380" s="100"/>
      <c r="M380" s="56">
        <v>810</v>
      </c>
      <c r="N380" s="57">
        <v>7</v>
      </c>
      <c r="O380" s="57">
        <v>2</v>
      </c>
      <c r="P380" s="58" t="s">
        <v>163</v>
      </c>
      <c r="Q380" s="56">
        <v>410</v>
      </c>
      <c r="R380" s="101"/>
      <c r="S380" s="101"/>
      <c r="T380" s="59">
        <v>173317.2</v>
      </c>
      <c r="U380" s="60">
        <v>0</v>
      </c>
      <c r="V380" s="60">
        <v>0</v>
      </c>
      <c r="W380" s="61">
        <v>0</v>
      </c>
      <c r="X380" s="146">
        <v>173317.2</v>
      </c>
      <c r="Y380" s="102">
        <v>0</v>
      </c>
      <c r="Z380" s="103"/>
      <c r="AA380" s="9"/>
      <c r="AB380" s="8">
        <v>173317.2</v>
      </c>
      <c r="AC380" s="6" t="s">
        <v>0</v>
      </c>
    </row>
    <row r="381" spans="1:29" ht="24.6" customHeight="1" x14ac:dyDescent="0.2">
      <c r="A381" s="7"/>
      <c r="B381" s="99" t="s">
        <v>57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100"/>
      <c r="M381" s="56">
        <v>810</v>
      </c>
      <c r="N381" s="57">
        <v>7</v>
      </c>
      <c r="O381" s="57">
        <v>2</v>
      </c>
      <c r="P381" s="58" t="s">
        <v>163</v>
      </c>
      <c r="Q381" s="56">
        <v>600</v>
      </c>
      <c r="R381" s="101"/>
      <c r="S381" s="101"/>
      <c r="T381" s="59">
        <v>812527.07</v>
      </c>
      <c r="U381" s="60">
        <v>1434114</v>
      </c>
      <c r="V381" s="60">
        <v>460065</v>
      </c>
      <c r="W381" s="61">
        <v>614872</v>
      </c>
      <c r="X381" s="146">
        <v>3321578.07</v>
      </c>
      <c r="Y381" s="102">
        <v>0</v>
      </c>
      <c r="Z381" s="103"/>
      <c r="AA381" s="9"/>
      <c r="AB381" s="8">
        <v>3321578.07</v>
      </c>
      <c r="AC381" s="6" t="s">
        <v>0</v>
      </c>
    </row>
    <row r="382" spans="1:29" ht="12.75" customHeight="1" x14ac:dyDescent="0.2">
      <c r="A382" s="7"/>
      <c r="B382" s="99" t="s">
        <v>56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100"/>
      <c r="M382" s="56">
        <v>810</v>
      </c>
      <c r="N382" s="57">
        <v>7</v>
      </c>
      <c r="O382" s="57">
        <v>2</v>
      </c>
      <c r="P382" s="58" t="s">
        <v>163</v>
      </c>
      <c r="Q382" s="56">
        <v>610</v>
      </c>
      <c r="R382" s="101"/>
      <c r="S382" s="101"/>
      <c r="T382" s="59">
        <v>812527.07</v>
      </c>
      <c r="U382" s="60">
        <v>1434114</v>
      </c>
      <c r="V382" s="60">
        <v>460065</v>
      </c>
      <c r="W382" s="61">
        <v>614872</v>
      </c>
      <c r="X382" s="146">
        <v>3321578.07</v>
      </c>
      <c r="Y382" s="102">
        <v>0</v>
      </c>
      <c r="Z382" s="103"/>
      <c r="AA382" s="9"/>
      <c r="AB382" s="8">
        <v>3321578.07</v>
      </c>
      <c r="AC382" s="6" t="s">
        <v>0</v>
      </c>
    </row>
    <row r="383" spans="1:29" ht="12.75" customHeight="1" x14ac:dyDescent="0.2">
      <c r="A383" s="7"/>
      <c r="B383" s="99" t="s">
        <v>20</v>
      </c>
      <c r="C383" s="99"/>
      <c r="D383" s="99"/>
      <c r="E383" s="99"/>
      <c r="F383" s="99"/>
      <c r="G383" s="99"/>
      <c r="H383" s="99"/>
      <c r="I383" s="99"/>
      <c r="J383" s="99"/>
      <c r="K383" s="99"/>
      <c r="L383" s="100"/>
      <c r="M383" s="56">
        <v>810</v>
      </c>
      <c r="N383" s="57">
        <v>7</v>
      </c>
      <c r="O383" s="57">
        <v>2</v>
      </c>
      <c r="P383" s="58" t="s">
        <v>163</v>
      </c>
      <c r="Q383" s="56">
        <v>800</v>
      </c>
      <c r="R383" s="101"/>
      <c r="S383" s="101"/>
      <c r="T383" s="59">
        <v>544558.22</v>
      </c>
      <c r="U383" s="60">
        <v>1918534.78</v>
      </c>
      <c r="V383" s="60">
        <v>1043439</v>
      </c>
      <c r="W383" s="61">
        <v>1009348</v>
      </c>
      <c r="X383" s="146">
        <v>4515880</v>
      </c>
      <c r="Y383" s="102">
        <v>0</v>
      </c>
      <c r="Z383" s="103"/>
      <c r="AA383" s="9"/>
      <c r="AB383" s="8">
        <v>4515880</v>
      </c>
      <c r="AC383" s="6" t="s">
        <v>0</v>
      </c>
    </row>
    <row r="384" spans="1:29" ht="14.45" customHeight="1" x14ac:dyDescent="0.2">
      <c r="A384" s="7"/>
      <c r="B384" s="99" t="s">
        <v>19</v>
      </c>
      <c r="C384" s="99"/>
      <c r="D384" s="99"/>
      <c r="E384" s="99"/>
      <c r="F384" s="99"/>
      <c r="G384" s="99"/>
      <c r="H384" s="99"/>
      <c r="I384" s="99"/>
      <c r="J384" s="99"/>
      <c r="K384" s="99"/>
      <c r="L384" s="100"/>
      <c r="M384" s="56">
        <v>810</v>
      </c>
      <c r="N384" s="57">
        <v>7</v>
      </c>
      <c r="O384" s="57">
        <v>2</v>
      </c>
      <c r="P384" s="58" t="s">
        <v>163</v>
      </c>
      <c r="Q384" s="56">
        <v>850</v>
      </c>
      <c r="R384" s="101"/>
      <c r="S384" s="101"/>
      <c r="T384" s="59">
        <v>544558.22</v>
      </c>
      <c r="U384" s="60">
        <v>1918534.78</v>
      </c>
      <c r="V384" s="60">
        <v>1043439</v>
      </c>
      <c r="W384" s="61">
        <v>1009348</v>
      </c>
      <c r="X384" s="146">
        <v>4515880</v>
      </c>
      <c r="Y384" s="102">
        <v>0</v>
      </c>
      <c r="Z384" s="103"/>
      <c r="AA384" s="9"/>
      <c r="AB384" s="8">
        <v>4515880</v>
      </c>
      <c r="AC384" s="6" t="s">
        <v>0</v>
      </c>
    </row>
    <row r="385" spans="1:29" ht="37.15" customHeight="1" x14ac:dyDescent="0.2">
      <c r="A385" s="7"/>
      <c r="B385" s="99" t="s">
        <v>162</v>
      </c>
      <c r="C385" s="99"/>
      <c r="D385" s="99"/>
      <c r="E385" s="99"/>
      <c r="F385" s="99"/>
      <c r="G385" s="99"/>
      <c r="H385" s="99"/>
      <c r="I385" s="99"/>
      <c r="J385" s="99"/>
      <c r="K385" s="99"/>
      <c r="L385" s="100"/>
      <c r="M385" s="56">
        <v>810</v>
      </c>
      <c r="N385" s="57">
        <v>7</v>
      </c>
      <c r="O385" s="57">
        <v>2</v>
      </c>
      <c r="P385" s="58" t="s">
        <v>161</v>
      </c>
      <c r="Q385" s="56" t="s">
        <v>0</v>
      </c>
      <c r="R385" s="101"/>
      <c r="S385" s="101"/>
      <c r="T385" s="59">
        <v>76039</v>
      </c>
      <c r="U385" s="60">
        <v>1038628.86</v>
      </c>
      <c r="V385" s="60">
        <v>0</v>
      </c>
      <c r="W385" s="61">
        <v>0</v>
      </c>
      <c r="X385" s="146">
        <v>1114667.8599999999</v>
      </c>
      <c r="Y385" s="102">
        <v>0</v>
      </c>
      <c r="Z385" s="103"/>
      <c r="AA385" s="9"/>
      <c r="AB385" s="8">
        <v>1114667.8600000001</v>
      </c>
      <c r="AC385" s="6" t="s">
        <v>0</v>
      </c>
    </row>
    <row r="386" spans="1:29" ht="21" customHeight="1" x14ac:dyDescent="0.2">
      <c r="A386" s="7"/>
      <c r="B386" s="99" t="s">
        <v>14</v>
      </c>
      <c r="C386" s="99"/>
      <c r="D386" s="99"/>
      <c r="E386" s="99"/>
      <c r="F386" s="99"/>
      <c r="G386" s="99"/>
      <c r="H386" s="99"/>
      <c r="I386" s="99"/>
      <c r="J386" s="99"/>
      <c r="K386" s="99"/>
      <c r="L386" s="100"/>
      <c r="M386" s="56">
        <v>810</v>
      </c>
      <c r="N386" s="57">
        <v>7</v>
      </c>
      <c r="O386" s="57">
        <v>2</v>
      </c>
      <c r="P386" s="58" t="s">
        <v>161</v>
      </c>
      <c r="Q386" s="56">
        <v>200</v>
      </c>
      <c r="R386" s="101"/>
      <c r="S386" s="101"/>
      <c r="T386" s="59">
        <v>76039</v>
      </c>
      <c r="U386" s="60">
        <v>1038628.86</v>
      </c>
      <c r="V386" s="60">
        <v>0</v>
      </c>
      <c r="W386" s="61">
        <v>0</v>
      </c>
      <c r="X386" s="146">
        <v>1114667.8599999999</v>
      </c>
      <c r="Y386" s="102">
        <v>0</v>
      </c>
      <c r="Z386" s="103"/>
      <c r="AA386" s="9"/>
      <c r="AB386" s="8">
        <v>1114667.8600000001</v>
      </c>
      <c r="AC386" s="6" t="s">
        <v>0</v>
      </c>
    </row>
    <row r="387" spans="1:29" ht="22.15" customHeight="1" x14ac:dyDescent="0.2">
      <c r="A387" s="7"/>
      <c r="B387" s="99" t="s">
        <v>13</v>
      </c>
      <c r="C387" s="99"/>
      <c r="D387" s="99"/>
      <c r="E387" s="99"/>
      <c r="F387" s="99"/>
      <c r="G387" s="99"/>
      <c r="H387" s="99"/>
      <c r="I387" s="99"/>
      <c r="J387" s="99"/>
      <c r="K387" s="99"/>
      <c r="L387" s="100"/>
      <c r="M387" s="56">
        <v>810</v>
      </c>
      <c r="N387" s="57">
        <v>7</v>
      </c>
      <c r="O387" s="57">
        <v>2</v>
      </c>
      <c r="P387" s="58" t="s">
        <v>161</v>
      </c>
      <c r="Q387" s="56">
        <v>240</v>
      </c>
      <c r="R387" s="101"/>
      <c r="S387" s="101"/>
      <c r="T387" s="59">
        <v>76039</v>
      </c>
      <c r="U387" s="60">
        <v>1038628.86</v>
      </c>
      <c r="V387" s="60">
        <v>0</v>
      </c>
      <c r="W387" s="61">
        <v>0</v>
      </c>
      <c r="X387" s="146">
        <v>1114667.8599999999</v>
      </c>
      <c r="Y387" s="102">
        <v>0</v>
      </c>
      <c r="Z387" s="103"/>
      <c r="AA387" s="9"/>
      <c r="AB387" s="8">
        <v>1114667.8600000001</v>
      </c>
      <c r="AC387" s="6" t="s">
        <v>0</v>
      </c>
    </row>
    <row r="388" spans="1:29" ht="42.6" customHeight="1" x14ac:dyDescent="0.2">
      <c r="A388" s="7"/>
      <c r="B388" s="99" t="s">
        <v>160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100"/>
      <c r="M388" s="56">
        <v>810</v>
      </c>
      <c r="N388" s="57">
        <v>7</v>
      </c>
      <c r="O388" s="57">
        <v>2</v>
      </c>
      <c r="P388" s="58" t="s">
        <v>159</v>
      </c>
      <c r="Q388" s="56" t="s">
        <v>0</v>
      </c>
      <c r="R388" s="101"/>
      <c r="S388" s="101"/>
      <c r="T388" s="59">
        <v>0</v>
      </c>
      <c r="U388" s="60">
        <v>0</v>
      </c>
      <c r="V388" s="60">
        <v>8030700</v>
      </c>
      <c r="W388" s="61">
        <v>0</v>
      </c>
      <c r="X388" s="146">
        <v>8030700</v>
      </c>
      <c r="Y388" s="102">
        <v>0</v>
      </c>
      <c r="Z388" s="103"/>
      <c r="AA388" s="9"/>
      <c r="AB388" s="8">
        <v>8030700</v>
      </c>
      <c r="AC388" s="6" t="s">
        <v>0</v>
      </c>
    </row>
    <row r="389" spans="1:29" ht="42.6" customHeight="1" x14ac:dyDescent="0.2">
      <c r="A389" s="7"/>
      <c r="B389" s="99" t="s">
        <v>16</v>
      </c>
      <c r="C389" s="99"/>
      <c r="D389" s="99"/>
      <c r="E389" s="99"/>
      <c r="F389" s="99"/>
      <c r="G389" s="99"/>
      <c r="H389" s="99"/>
      <c r="I389" s="99"/>
      <c r="J389" s="99"/>
      <c r="K389" s="99"/>
      <c r="L389" s="100"/>
      <c r="M389" s="56">
        <v>810</v>
      </c>
      <c r="N389" s="57">
        <v>7</v>
      </c>
      <c r="O389" s="57">
        <v>2</v>
      </c>
      <c r="P389" s="58" t="s">
        <v>159</v>
      </c>
      <c r="Q389" s="56">
        <v>100</v>
      </c>
      <c r="R389" s="101"/>
      <c r="S389" s="101"/>
      <c r="T389" s="59">
        <v>0</v>
      </c>
      <c r="U389" s="60">
        <v>0</v>
      </c>
      <c r="V389" s="60">
        <v>8030700</v>
      </c>
      <c r="W389" s="61">
        <v>0</v>
      </c>
      <c r="X389" s="146">
        <v>8030700</v>
      </c>
      <c r="Y389" s="102">
        <v>0</v>
      </c>
      <c r="Z389" s="103"/>
      <c r="AA389" s="9"/>
      <c r="AB389" s="8">
        <v>8030700</v>
      </c>
      <c r="AC389" s="6" t="s">
        <v>0</v>
      </c>
    </row>
    <row r="390" spans="1:29" ht="15.6" customHeight="1" x14ac:dyDescent="0.2">
      <c r="A390" s="7"/>
      <c r="B390" s="99" t="s">
        <v>15</v>
      </c>
      <c r="C390" s="99"/>
      <c r="D390" s="99"/>
      <c r="E390" s="99"/>
      <c r="F390" s="99"/>
      <c r="G390" s="99"/>
      <c r="H390" s="99"/>
      <c r="I390" s="99"/>
      <c r="J390" s="99"/>
      <c r="K390" s="99"/>
      <c r="L390" s="100"/>
      <c r="M390" s="56">
        <v>810</v>
      </c>
      <c r="N390" s="57">
        <v>7</v>
      </c>
      <c r="O390" s="57">
        <v>2</v>
      </c>
      <c r="P390" s="58" t="s">
        <v>159</v>
      </c>
      <c r="Q390" s="56">
        <v>110</v>
      </c>
      <c r="R390" s="101"/>
      <c r="S390" s="101"/>
      <c r="T390" s="59">
        <v>0</v>
      </c>
      <c r="U390" s="60">
        <v>0</v>
      </c>
      <c r="V390" s="60">
        <v>8030700</v>
      </c>
      <c r="W390" s="61">
        <v>0</v>
      </c>
      <c r="X390" s="146">
        <v>8030700</v>
      </c>
      <c r="Y390" s="102">
        <v>0</v>
      </c>
      <c r="Z390" s="103"/>
      <c r="AA390" s="9"/>
      <c r="AB390" s="8">
        <v>8030700</v>
      </c>
      <c r="AC390" s="6" t="s">
        <v>0</v>
      </c>
    </row>
    <row r="391" spans="1:29" ht="24.6" customHeight="1" x14ac:dyDescent="0.2">
      <c r="A391" s="7"/>
      <c r="B391" s="99" t="s">
        <v>158</v>
      </c>
      <c r="C391" s="99"/>
      <c r="D391" s="99"/>
      <c r="E391" s="99"/>
      <c r="F391" s="99"/>
      <c r="G391" s="99"/>
      <c r="H391" s="99"/>
      <c r="I391" s="99"/>
      <c r="J391" s="99"/>
      <c r="K391" s="99"/>
      <c r="L391" s="100"/>
      <c r="M391" s="56">
        <v>810</v>
      </c>
      <c r="N391" s="57">
        <v>7</v>
      </c>
      <c r="O391" s="57">
        <v>2</v>
      </c>
      <c r="P391" s="58" t="s">
        <v>157</v>
      </c>
      <c r="Q391" s="56" t="s">
        <v>0</v>
      </c>
      <c r="R391" s="101"/>
      <c r="S391" s="101"/>
      <c r="T391" s="59">
        <v>2243726.2599999998</v>
      </c>
      <c r="U391" s="60">
        <v>5353027.74</v>
      </c>
      <c r="V391" s="60">
        <v>2306645</v>
      </c>
      <c r="W391" s="61">
        <v>3238273</v>
      </c>
      <c r="X391" s="146">
        <v>13141672</v>
      </c>
      <c r="Y391" s="102">
        <v>0</v>
      </c>
      <c r="Z391" s="103"/>
      <c r="AA391" s="9"/>
      <c r="AB391" s="8">
        <v>13141672</v>
      </c>
      <c r="AC391" s="6" t="s">
        <v>0</v>
      </c>
    </row>
    <row r="392" spans="1:29" ht="35.450000000000003" customHeight="1" x14ac:dyDescent="0.2">
      <c r="A392" s="7"/>
      <c r="B392" s="99" t="s">
        <v>16</v>
      </c>
      <c r="C392" s="99"/>
      <c r="D392" s="99"/>
      <c r="E392" s="99"/>
      <c r="F392" s="99"/>
      <c r="G392" s="99"/>
      <c r="H392" s="99"/>
      <c r="I392" s="99"/>
      <c r="J392" s="99"/>
      <c r="K392" s="99"/>
      <c r="L392" s="100"/>
      <c r="M392" s="56">
        <v>810</v>
      </c>
      <c r="N392" s="57">
        <v>7</v>
      </c>
      <c r="O392" s="57">
        <v>2</v>
      </c>
      <c r="P392" s="58" t="s">
        <v>157</v>
      </c>
      <c r="Q392" s="56">
        <v>100</v>
      </c>
      <c r="R392" s="101"/>
      <c r="S392" s="101"/>
      <c r="T392" s="59">
        <v>2233726.2599999998</v>
      </c>
      <c r="U392" s="60">
        <v>5247827.74</v>
      </c>
      <c r="V392" s="60">
        <v>2248945</v>
      </c>
      <c r="W392" s="61">
        <v>3225573</v>
      </c>
      <c r="X392" s="146">
        <v>12956072</v>
      </c>
      <c r="Y392" s="102">
        <v>0</v>
      </c>
      <c r="Z392" s="103"/>
      <c r="AA392" s="9"/>
      <c r="AB392" s="8">
        <v>12956072</v>
      </c>
      <c r="AC392" s="6" t="s">
        <v>0</v>
      </c>
    </row>
    <row r="393" spans="1:29" ht="16.149999999999999" customHeight="1" x14ac:dyDescent="0.2">
      <c r="A393" s="7"/>
      <c r="B393" s="99" t="s">
        <v>15</v>
      </c>
      <c r="C393" s="99"/>
      <c r="D393" s="99"/>
      <c r="E393" s="99"/>
      <c r="F393" s="99"/>
      <c r="G393" s="99"/>
      <c r="H393" s="99"/>
      <c r="I393" s="99"/>
      <c r="J393" s="99"/>
      <c r="K393" s="99"/>
      <c r="L393" s="100"/>
      <c r="M393" s="56">
        <v>810</v>
      </c>
      <c r="N393" s="57">
        <v>7</v>
      </c>
      <c r="O393" s="57">
        <v>2</v>
      </c>
      <c r="P393" s="58" t="s">
        <v>157</v>
      </c>
      <c r="Q393" s="56">
        <v>110</v>
      </c>
      <c r="R393" s="101"/>
      <c r="S393" s="101"/>
      <c r="T393" s="59">
        <v>2233726.2599999998</v>
      </c>
      <c r="U393" s="60">
        <v>5247827.74</v>
      </c>
      <c r="V393" s="60">
        <v>2248945</v>
      </c>
      <c r="W393" s="61">
        <v>3225573</v>
      </c>
      <c r="X393" s="146">
        <v>12956072</v>
      </c>
      <c r="Y393" s="102">
        <v>0</v>
      </c>
      <c r="Z393" s="103"/>
      <c r="AA393" s="9"/>
      <c r="AB393" s="8">
        <v>12956072</v>
      </c>
      <c r="AC393" s="6" t="s">
        <v>0</v>
      </c>
    </row>
    <row r="394" spans="1:29" ht="21" customHeight="1" x14ac:dyDescent="0.2">
      <c r="A394" s="7"/>
      <c r="B394" s="99" t="s">
        <v>14</v>
      </c>
      <c r="C394" s="99"/>
      <c r="D394" s="99"/>
      <c r="E394" s="99"/>
      <c r="F394" s="99"/>
      <c r="G394" s="99"/>
      <c r="H394" s="99"/>
      <c r="I394" s="99"/>
      <c r="J394" s="99"/>
      <c r="K394" s="99"/>
      <c r="L394" s="100"/>
      <c r="M394" s="56">
        <v>810</v>
      </c>
      <c r="N394" s="57">
        <v>7</v>
      </c>
      <c r="O394" s="57">
        <v>2</v>
      </c>
      <c r="P394" s="58" t="s">
        <v>157</v>
      </c>
      <c r="Q394" s="56">
        <v>200</v>
      </c>
      <c r="R394" s="101"/>
      <c r="S394" s="101"/>
      <c r="T394" s="59">
        <v>10000</v>
      </c>
      <c r="U394" s="60">
        <v>105200</v>
      </c>
      <c r="V394" s="60">
        <v>57700</v>
      </c>
      <c r="W394" s="61">
        <v>12700</v>
      </c>
      <c r="X394" s="146">
        <v>185600</v>
      </c>
      <c r="Y394" s="102">
        <v>0</v>
      </c>
      <c r="Z394" s="103"/>
      <c r="AA394" s="9"/>
      <c r="AB394" s="8">
        <v>185600</v>
      </c>
      <c r="AC394" s="6" t="s">
        <v>0</v>
      </c>
    </row>
    <row r="395" spans="1:29" ht="24" customHeight="1" x14ac:dyDescent="0.2">
      <c r="A395" s="7"/>
      <c r="B395" s="99" t="s">
        <v>13</v>
      </c>
      <c r="C395" s="99"/>
      <c r="D395" s="99"/>
      <c r="E395" s="99"/>
      <c r="F395" s="99"/>
      <c r="G395" s="99"/>
      <c r="H395" s="99"/>
      <c r="I395" s="99"/>
      <c r="J395" s="99"/>
      <c r="K395" s="99"/>
      <c r="L395" s="100"/>
      <c r="M395" s="56">
        <v>810</v>
      </c>
      <c r="N395" s="57">
        <v>7</v>
      </c>
      <c r="O395" s="57">
        <v>2</v>
      </c>
      <c r="P395" s="58" t="s">
        <v>157</v>
      </c>
      <c r="Q395" s="56">
        <v>240</v>
      </c>
      <c r="R395" s="101"/>
      <c r="S395" s="101"/>
      <c r="T395" s="59">
        <v>10000</v>
      </c>
      <c r="U395" s="60">
        <v>105200</v>
      </c>
      <c r="V395" s="60">
        <v>57700</v>
      </c>
      <c r="W395" s="61">
        <v>12700</v>
      </c>
      <c r="X395" s="146">
        <v>185600</v>
      </c>
      <c r="Y395" s="102">
        <v>0</v>
      </c>
      <c r="Z395" s="103"/>
      <c r="AA395" s="9"/>
      <c r="AB395" s="8">
        <v>185600</v>
      </c>
      <c r="AC395" s="6" t="s">
        <v>0</v>
      </c>
    </row>
    <row r="396" spans="1:29" ht="22.15" customHeight="1" x14ac:dyDescent="0.2">
      <c r="A396" s="7"/>
      <c r="B396" s="99" t="s">
        <v>156</v>
      </c>
      <c r="C396" s="99"/>
      <c r="D396" s="99"/>
      <c r="E396" s="99"/>
      <c r="F396" s="99"/>
      <c r="G396" s="99"/>
      <c r="H396" s="99"/>
      <c r="I396" s="99"/>
      <c r="J396" s="99"/>
      <c r="K396" s="99"/>
      <c r="L396" s="100"/>
      <c r="M396" s="56">
        <v>810</v>
      </c>
      <c r="N396" s="57">
        <v>7</v>
      </c>
      <c r="O396" s="57">
        <v>2</v>
      </c>
      <c r="P396" s="58" t="s">
        <v>155</v>
      </c>
      <c r="Q396" s="56" t="s">
        <v>0</v>
      </c>
      <c r="R396" s="101"/>
      <c r="S396" s="101"/>
      <c r="T396" s="59">
        <v>39262086.549999997</v>
      </c>
      <c r="U396" s="60">
        <v>96276184.909999996</v>
      </c>
      <c r="V396" s="60">
        <v>29865800</v>
      </c>
      <c r="W396" s="61">
        <v>68390228.540000007</v>
      </c>
      <c r="X396" s="146">
        <v>233794300</v>
      </c>
      <c r="Y396" s="102">
        <v>0</v>
      </c>
      <c r="Z396" s="103"/>
      <c r="AA396" s="9"/>
      <c r="AB396" s="8">
        <v>233794300</v>
      </c>
      <c r="AC396" s="6" t="s">
        <v>0</v>
      </c>
    </row>
    <row r="397" spans="1:29" ht="34.9" customHeight="1" x14ac:dyDescent="0.2">
      <c r="A397" s="7"/>
      <c r="B397" s="99" t="s">
        <v>16</v>
      </c>
      <c r="C397" s="99"/>
      <c r="D397" s="99"/>
      <c r="E397" s="99"/>
      <c r="F397" s="99"/>
      <c r="G397" s="99"/>
      <c r="H397" s="99"/>
      <c r="I397" s="99"/>
      <c r="J397" s="99"/>
      <c r="K397" s="99"/>
      <c r="L397" s="100"/>
      <c r="M397" s="56">
        <v>810</v>
      </c>
      <c r="N397" s="57">
        <v>7</v>
      </c>
      <c r="O397" s="57">
        <v>2</v>
      </c>
      <c r="P397" s="58" t="s">
        <v>155</v>
      </c>
      <c r="Q397" s="56">
        <v>100</v>
      </c>
      <c r="R397" s="101"/>
      <c r="S397" s="101"/>
      <c r="T397" s="59">
        <v>33853776.869999997</v>
      </c>
      <c r="U397" s="60">
        <v>80221638.909999996</v>
      </c>
      <c r="V397" s="60">
        <v>22789776</v>
      </c>
      <c r="W397" s="61">
        <v>62481660</v>
      </c>
      <c r="X397" s="146">
        <v>199346851.78</v>
      </c>
      <c r="Y397" s="102">
        <v>0</v>
      </c>
      <c r="Z397" s="103"/>
      <c r="AA397" s="9"/>
      <c r="AB397" s="8">
        <v>199346851.78</v>
      </c>
      <c r="AC397" s="6" t="s">
        <v>0</v>
      </c>
    </row>
    <row r="398" spans="1:29" ht="12.6" customHeight="1" x14ac:dyDescent="0.2">
      <c r="A398" s="7"/>
      <c r="B398" s="99" t="s">
        <v>15</v>
      </c>
      <c r="C398" s="99"/>
      <c r="D398" s="99"/>
      <c r="E398" s="99"/>
      <c r="F398" s="99"/>
      <c r="G398" s="99"/>
      <c r="H398" s="99"/>
      <c r="I398" s="99"/>
      <c r="J398" s="99"/>
      <c r="K398" s="99"/>
      <c r="L398" s="100"/>
      <c r="M398" s="56">
        <v>810</v>
      </c>
      <c r="N398" s="57">
        <v>7</v>
      </c>
      <c r="O398" s="57">
        <v>2</v>
      </c>
      <c r="P398" s="58" t="s">
        <v>155</v>
      </c>
      <c r="Q398" s="56">
        <v>110</v>
      </c>
      <c r="R398" s="101"/>
      <c r="S398" s="101"/>
      <c r="T398" s="59">
        <v>33853776.869999997</v>
      </c>
      <c r="U398" s="60">
        <v>80221638.909999996</v>
      </c>
      <c r="V398" s="60">
        <v>22789776</v>
      </c>
      <c r="W398" s="61">
        <v>62481660</v>
      </c>
      <c r="X398" s="146">
        <v>199346851.78</v>
      </c>
      <c r="Y398" s="102">
        <v>0</v>
      </c>
      <c r="Z398" s="103"/>
      <c r="AA398" s="9"/>
      <c r="AB398" s="8">
        <v>199346851.78</v>
      </c>
      <c r="AC398" s="6" t="s">
        <v>0</v>
      </c>
    </row>
    <row r="399" spans="1:29" ht="21.6" customHeight="1" x14ac:dyDescent="0.2">
      <c r="A399" s="7"/>
      <c r="B399" s="99" t="s">
        <v>14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100"/>
      <c r="M399" s="56">
        <v>810</v>
      </c>
      <c r="N399" s="57">
        <v>7</v>
      </c>
      <c r="O399" s="57">
        <v>2</v>
      </c>
      <c r="P399" s="58" t="s">
        <v>155</v>
      </c>
      <c r="Q399" s="56">
        <v>200</v>
      </c>
      <c r="R399" s="101"/>
      <c r="S399" s="101"/>
      <c r="T399" s="59">
        <v>133190</v>
      </c>
      <c r="U399" s="60">
        <v>3415210</v>
      </c>
      <c r="V399" s="60">
        <v>2452600</v>
      </c>
      <c r="W399" s="61">
        <v>0</v>
      </c>
      <c r="X399" s="146">
        <v>6001000</v>
      </c>
      <c r="Y399" s="102">
        <v>0</v>
      </c>
      <c r="Z399" s="103"/>
      <c r="AA399" s="9"/>
      <c r="AB399" s="8">
        <v>6001000</v>
      </c>
      <c r="AC399" s="6" t="s">
        <v>0</v>
      </c>
    </row>
    <row r="400" spans="1:29" ht="26.45" customHeight="1" x14ac:dyDescent="0.2">
      <c r="A400" s="7"/>
      <c r="B400" s="99" t="s">
        <v>13</v>
      </c>
      <c r="C400" s="99"/>
      <c r="D400" s="99"/>
      <c r="E400" s="99"/>
      <c r="F400" s="99"/>
      <c r="G400" s="99"/>
      <c r="H400" s="99"/>
      <c r="I400" s="99"/>
      <c r="J400" s="99"/>
      <c r="K400" s="99"/>
      <c r="L400" s="100"/>
      <c r="M400" s="56">
        <v>810</v>
      </c>
      <c r="N400" s="57">
        <v>7</v>
      </c>
      <c r="O400" s="57">
        <v>2</v>
      </c>
      <c r="P400" s="58" t="s">
        <v>155</v>
      </c>
      <c r="Q400" s="56">
        <v>240</v>
      </c>
      <c r="R400" s="101"/>
      <c r="S400" s="101"/>
      <c r="T400" s="59">
        <v>133190</v>
      </c>
      <c r="U400" s="60">
        <v>3415210</v>
      </c>
      <c r="V400" s="60">
        <v>2452600</v>
      </c>
      <c r="W400" s="61">
        <v>0</v>
      </c>
      <c r="X400" s="146">
        <v>6001000</v>
      </c>
      <c r="Y400" s="102">
        <v>0</v>
      </c>
      <c r="Z400" s="103"/>
      <c r="AA400" s="9"/>
      <c r="AB400" s="8">
        <v>6001000</v>
      </c>
      <c r="AC400" s="6" t="s">
        <v>0</v>
      </c>
    </row>
    <row r="401" spans="1:29" ht="25.9" customHeight="1" x14ac:dyDescent="0.2">
      <c r="A401" s="7"/>
      <c r="B401" s="99" t="s">
        <v>57</v>
      </c>
      <c r="C401" s="99"/>
      <c r="D401" s="99"/>
      <c r="E401" s="99"/>
      <c r="F401" s="99"/>
      <c r="G401" s="99"/>
      <c r="H401" s="99"/>
      <c r="I401" s="99"/>
      <c r="J401" s="99"/>
      <c r="K401" s="99"/>
      <c r="L401" s="100"/>
      <c r="M401" s="56">
        <v>810</v>
      </c>
      <c r="N401" s="57">
        <v>7</v>
      </c>
      <c r="O401" s="57">
        <v>2</v>
      </c>
      <c r="P401" s="58" t="s">
        <v>155</v>
      </c>
      <c r="Q401" s="56">
        <v>600</v>
      </c>
      <c r="R401" s="101"/>
      <c r="S401" s="101"/>
      <c r="T401" s="59">
        <v>5275119.68</v>
      </c>
      <c r="U401" s="60">
        <v>12639336</v>
      </c>
      <c r="V401" s="60">
        <v>4623424</v>
      </c>
      <c r="W401" s="61">
        <v>5908568.54</v>
      </c>
      <c r="X401" s="146">
        <v>28446448.219999999</v>
      </c>
      <c r="Y401" s="102">
        <v>0</v>
      </c>
      <c r="Z401" s="103"/>
      <c r="AA401" s="9"/>
      <c r="AB401" s="8">
        <v>28446448.219999999</v>
      </c>
      <c r="AC401" s="6" t="s">
        <v>0</v>
      </c>
    </row>
    <row r="402" spans="1:29" ht="12.75" customHeight="1" x14ac:dyDescent="0.2">
      <c r="A402" s="7"/>
      <c r="B402" s="99" t="s">
        <v>56</v>
      </c>
      <c r="C402" s="99"/>
      <c r="D402" s="99"/>
      <c r="E402" s="99"/>
      <c r="F402" s="99"/>
      <c r="G402" s="99"/>
      <c r="H402" s="99"/>
      <c r="I402" s="99"/>
      <c r="J402" s="99"/>
      <c r="K402" s="99"/>
      <c r="L402" s="100"/>
      <c r="M402" s="56">
        <v>810</v>
      </c>
      <c r="N402" s="57">
        <v>7</v>
      </c>
      <c r="O402" s="57">
        <v>2</v>
      </c>
      <c r="P402" s="58" t="s">
        <v>155</v>
      </c>
      <c r="Q402" s="56">
        <v>610</v>
      </c>
      <c r="R402" s="101"/>
      <c r="S402" s="101"/>
      <c r="T402" s="59">
        <v>5275119.68</v>
      </c>
      <c r="U402" s="60">
        <v>12639336</v>
      </c>
      <c r="V402" s="60">
        <v>4623424</v>
      </c>
      <c r="W402" s="61">
        <v>5908568.54</v>
      </c>
      <c r="X402" s="146">
        <v>28446448.219999999</v>
      </c>
      <c r="Y402" s="102">
        <v>0</v>
      </c>
      <c r="Z402" s="103"/>
      <c r="AA402" s="9"/>
      <c r="AB402" s="8">
        <v>28446448.219999999</v>
      </c>
      <c r="AC402" s="6" t="s">
        <v>0</v>
      </c>
    </row>
    <row r="403" spans="1:29" ht="51" customHeight="1" x14ac:dyDescent="0.2">
      <c r="A403" s="7"/>
      <c r="B403" s="99" t="s">
        <v>154</v>
      </c>
      <c r="C403" s="99"/>
      <c r="D403" s="99"/>
      <c r="E403" s="99"/>
      <c r="F403" s="99"/>
      <c r="G403" s="99"/>
      <c r="H403" s="99"/>
      <c r="I403" s="99"/>
      <c r="J403" s="99"/>
      <c r="K403" s="99"/>
      <c r="L403" s="100"/>
      <c r="M403" s="56">
        <v>810</v>
      </c>
      <c r="N403" s="57">
        <v>7</v>
      </c>
      <c r="O403" s="57">
        <v>2</v>
      </c>
      <c r="P403" s="58" t="s">
        <v>153</v>
      </c>
      <c r="Q403" s="56" t="s">
        <v>0</v>
      </c>
      <c r="R403" s="101"/>
      <c r="S403" s="101"/>
      <c r="T403" s="59">
        <v>8643650.4900000002</v>
      </c>
      <c r="U403" s="60">
        <v>16088722.33</v>
      </c>
      <c r="V403" s="60">
        <v>9230427.1799999997</v>
      </c>
      <c r="W403" s="61">
        <v>16728800</v>
      </c>
      <c r="X403" s="146">
        <v>50691600</v>
      </c>
      <c r="Y403" s="102">
        <v>0</v>
      </c>
      <c r="Z403" s="103"/>
      <c r="AA403" s="9"/>
      <c r="AB403" s="8">
        <v>50691600</v>
      </c>
      <c r="AC403" s="6" t="s">
        <v>0</v>
      </c>
    </row>
    <row r="404" spans="1:29" ht="36" customHeight="1" x14ac:dyDescent="0.2">
      <c r="A404" s="7"/>
      <c r="B404" s="99" t="s">
        <v>16</v>
      </c>
      <c r="C404" s="99"/>
      <c r="D404" s="99"/>
      <c r="E404" s="99"/>
      <c r="F404" s="99"/>
      <c r="G404" s="99"/>
      <c r="H404" s="99"/>
      <c r="I404" s="99"/>
      <c r="J404" s="99"/>
      <c r="K404" s="99"/>
      <c r="L404" s="100"/>
      <c r="M404" s="56">
        <v>810</v>
      </c>
      <c r="N404" s="57">
        <v>7</v>
      </c>
      <c r="O404" s="57">
        <v>2</v>
      </c>
      <c r="P404" s="58" t="s">
        <v>153</v>
      </c>
      <c r="Q404" s="56">
        <v>100</v>
      </c>
      <c r="R404" s="101"/>
      <c r="S404" s="101"/>
      <c r="T404" s="59">
        <v>7503384.9299999997</v>
      </c>
      <c r="U404" s="60">
        <v>13209415.07</v>
      </c>
      <c r="V404" s="60">
        <v>7547250</v>
      </c>
      <c r="W404" s="61">
        <v>14851400</v>
      </c>
      <c r="X404" s="146">
        <v>43111450</v>
      </c>
      <c r="Y404" s="102">
        <v>0</v>
      </c>
      <c r="Z404" s="103"/>
      <c r="AA404" s="9"/>
      <c r="AB404" s="8">
        <v>43111450</v>
      </c>
      <c r="AC404" s="6" t="s">
        <v>0</v>
      </c>
    </row>
    <row r="405" spans="1:29" ht="15.6" customHeight="1" x14ac:dyDescent="0.2">
      <c r="A405" s="7"/>
      <c r="B405" s="99" t="s">
        <v>15</v>
      </c>
      <c r="C405" s="99"/>
      <c r="D405" s="99"/>
      <c r="E405" s="99"/>
      <c r="F405" s="99"/>
      <c r="G405" s="99"/>
      <c r="H405" s="99"/>
      <c r="I405" s="99"/>
      <c r="J405" s="99"/>
      <c r="K405" s="99"/>
      <c r="L405" s="100"/>
      <c r="M405" s="56">
        <v>810</v>
      </c>
      <c r="N405" s="57">
        <v>7</v>
      </c>
      <c r="O405" s="57">
        <v>2</v>
      </c>
      <c r="P405" s="58" t="s">
        <v>153</v>
      </c>
      <c r="Q405" s="56">
        <v>110</v>
      </c>
      <c r="R405" s="101"/>
      <c r="S405" s="101"/>
      <c r="T405" s="59">
        <v>7503384.9299999997</v>
      </c>
      <c r="U405" s="60">
        <v>13209415.07</v>
      </c>
      <c r="V405" s="60">
        <v>7547250</v>
      </c>
      <c r="W405" s="61">
        <v>14851400</v>
      </c>
      <c r="X405" s="146">
        <v>43111450</v>
      </c>
      <c r="Y405" s="102">
        <v>0</v>
      </c>
      <c r="Z405" s="103"/>
      <c r="AA405" s="9"/>
      <c r="AB405" s="8">
        <v>43111450</v>
      </c>
      <c r="AC405" s="6" t="s">
        <v>0</v>
      </c>
    </row>
    <row r="406" spans="1:29" ht="21" customHeight="1" x14ac:dyDescent="0.2">
      <c r="A406" s="7"/>
      <c r="B406" s="99" t="s">
        <v>14</v>
      </c>
      <c r="C406" s="99"/>
      <c r="D406" s="99"/>
      <c r="E406" s="99"/>
      <c r="F406" s="99"/>
      <c r="G406" s="99"/>
      <c r="H406" s="99"/>
      <c r="I406" s="99"/>
      <c r="J406" s="99"/>
      <c r="K406" s="99"/>
      <c r="L406" s="100"/>
      <c r="M406" s="56">
        <v>810</v>
      </c>
      <c r="N406" s="57">
        <v>7</v>
      </c>
      <c r="O406" s="57">
        <v>2</v>
      </c>
      <c r="P406" s="58" t="s">
        <v>153</v>
      </c>
      <c r="Q406" s="56">
        <v>200</v>
      </c>
      <c r="R406" s="101"/>
      <c r="S406" s="101"/>
      <c r="T406" s="59">
        <v>1140265.56</v>
      </c>
      <c r="U406" s="60">
        <v>2808210.26</v>
      </c>
      <c r="V406" s="60">
        <v>1670591.18</v>
      </c>
      <c r="W406" s="61">
        <v>1864812</v>
      </c>
      <c r="X406" s="146">
        <v>7483879</v>
      </c>
      <c r="Y406" s="102">
        <v>0</v>
      </c>
      <c r="Z406" s="103"/>
      <c r="AA406" s="9"/>
      <c r="AB406" s="8">
        <v>7483879</v>
      </c>
      <c r="AC406" s="6" t="s">
        <v>0</v>
      </c>
    </row>
    <row r="407" spans="1:29" ht="27.6" customHeight="1" x14ac:dyDescent="0.2">
      <c r="A407" s="7"/>
      <c r="B407" s="99" t="s">
        <v>13</v>
      </c>
      <c r="C407" s="99"/>
      <c r="D407" s="99"/>
      <c r="E407" s="99"/>
      <c r="F407" s="99"/>
      <c r="G407" s="99"/>
      <c r="H407" s="99"/>
      <c r="I407" s="99"/>
      <c r="J407" s="99"/>
      <c r="K407" s="99"/>
      <c r="L407" s="100"/>
      <c r="M407" s="56">
        <v>810</v>
      </c>
      <c r="N407" s="57">
        <v>7</v>
      </c>
      <c r="O407" s="57">
        <v>2</v>
      </c>
      <c r="P407" s="58" t="s">
        <v>153</v>
      </c>
      <c r="Q407" s="56">
        <v>240</v>
      </c>
      <c r="R407" s="101"/>
      <c r="S407" s="101"/>
      <c r="T407" s="59">
        <v>1140265.56</v>
      </c>
      <c r="U407" s="60">
        <v>2808210.26</v>
      </c>
      <c r="V407" s="60">
        <v>1670591.18</v>
      </c>
      <c r="W407" s="61">
        <v>1864812</v>
      </c>
      <c r="X407" s="146">
        <v>7483879</v>
      </c>
      <c r="Y407" s="102">
        <v>0</v>
      </c>
      <c r="Z407" s="103"/>
      <c r="AA407" s="9"/>
      <c r="AB407" s="8">
        <v>7483879</v>
      </c>
      <c r="AC407" s="6" t="s">
        <v>0</v>
      </c>
    </row>
    <row r="408" spans="1:29" ht="12.75" customHeight="1" x14ac:dyDescent="0.2">
      <c r="A408" s="7"/>
      <c r="B408" s="99" t="s">
        <v>20</v>
      </c>
      <c r="C408" s="99"/>
      <c r="D408" s="99"/>
      <c r="E408" s="99"/>
      <c r="F408" s="99"/>
      <c r="G408" s="99"/>
      <c r="H408" s="99"/>
      <c r="I408" s="99"/>
      <c r="J408" s="99"/>
      <c r="K408" s="99"/>
      <c r="L408" s="100"/>
      <c r="M408" s="56">
        <v>810</v>
      </c>
      <c r="N408" s="57">
        <v>7</v>
      </c>
      <c r="O408" s="57">
        <v>2</v>
      </c>
      <c r="P408" s="58" t="s">
        <v>153</v>
      </c>
      <c r="Q408" s="56">
        <v>800</v>
      </c>
      <c r="R408" s="101"/>
      <c r="S408" s="101"/>
      <c r="T408" s="59">
        <v>0</v>
      </c>
      <c r="U408" s="60">
        <v>71097</v>
      </c>
      <c r="V408" s="60">
        <v>12586</v>
      </c>
      <c r="W408" s="61">
        <v>12588</v>
      </c>
      <c r="X408" s="146">
        <v>96271</v>
      </c>
      <c r="Y408" s="102">
        <v>0</v>
      </c>
      <c r="Z408" s="103"/>
      <c r="AA408" s="9"/>
      <c r="AB408" s="8">
        <v>96271</v>
      </c>
      <c r="AC408" s="6" t="s">
        <v>0</v>
      </c>
    </row>
    <row r="409" spans="1:29" ht="12.6" customHeight="1" x14ac:dyDescent="0.2">
      <c r="A409" s="7"/>
      <c r="B409" s="99" t="s">
        <v>19</v>
      </c>
      <c r="C409" s="99"/>
      <c r="D409" s="99"/>
      <c r="E409" s="99"/>
      <c r="F409" s="99"/>
      <c r="G409" s="99"/>
      <c r="H409" s="99"/>
      <c r="I409" s="99"/>
      <c r="J409" s="99"/>
      <c r="K409" s="99"/>
      <c r="L409" s="100"/>
      <c r="M409" s="56">
        <v>810</v>
      </c>
      <c r="N409" s="57">
        <v>7</v>
      </c>
      <c r="O409" s="57">
        <v>2</v>
      </c>
      <c r="P409" s="58" t="s">
        <v>153</v>
      </c>
      <c r="Q409" s="56">
        <v>850</v>
      </c>
      <c r="R409" s="101"/>
      <c r="S409" s="101"/>
      <c r="T409" s="59">
        <v>0</v>
      </c>
      <c r="U409" s="60">
        <v>71097</v>
      </c>
      <c r="V409" s="60">
        <v>12586</v>
      </c>
      <c r="W409" s="61">
        <v>12588</v>
      </c>
      <c r="X409" s="146">
        <v>96271</v>
      </c>
      <c r="Y409" s="102">
        <v>0</v>
      </c>
      <c r="Z409" s="103"/>
      <c r="AA409" s="9"/>
      <c r="AB409" s="8">
        <v>96271</v>
      </c>
      <c r="AC409" s="6" t="s">
        <v>0</v>
      </c>
    </row>
    <row r="410" spans="1:29" ht="69" customHeight="1" x14ac:dyDescent="0.2">
      <c r="A410" s="7"/>
      <c r="B410" s="99" t="s">
        <v>152</v>
      </c>
      <c r="C410" s="99"/>
      <c r="D410" s="99"/>
      <c r="E410" s="99"/>
      <c r="F410" s="99"/>
      <c r="G410" s="99"/>
      <c r="H410" s="99"/>
      <c r="I410" s="99"/>
      <c r="J410" s="99"/>
      <c r="K410" s="99"/>
      <c r="L410" s="100"/>
      <c r="M410" s="56">
        <v>810</v>
      </c>
      <c r="N410" s="57">
        <v>7</v>
      </c>
      <c r="O410" s="57">
        <v>2</v>
      </c>
      <c r="P410" s="58" t="s">
        <v>151</v>
      </c>
      <c r="Q410" s="56" t="s">
        <v>0</v>
      </c>
      <c r="R410" s="101"/>
      <c r="S410" s="101"/>
      <c r="T410" s="59">
        <v>1198200</v>
      </c>
      <c r="U410" s="60">
        <v>1001800</v>
      </c>
      <c r="V410" s="60">
        <v>0</v>
      </c>
      <c r="W410" s="61">
        <v>0</v>
      </c>
      <c r="X410" s="146">
        <v>2200000</v>
      </c>
      <c r="Y410" s="102">
        <v>0</v>
      </c>
      <c r="Z410" s="103"/>
      <c r="AA410" s="9"/>
      <c r="AB410" s="8">
        <v>2200000</v>
      </c>
      <c r="AC410" s="6" t="s">
        <v>0</v>
      </c>
    </row>
    <row r="411" spans="1:29" ht="25.15" customHeight="1" x14ac:dyDescent="0.2">
      <c r="A411" s="7"/>
      <c r="B411" s="99" t="s">
        <v>14</v>
      </c>
      <c r="C411" s="99"/>
      <c r="D411" s="99"/>
      <c r="E411" s="99"/>
      <c r="F411" s="99"/>
      <c r="G411" s="99"/>
      <c r="H411" s="99"/>
      <c r="I411" s="99"/>
      <c r="J411" s="99"/>
      <c r="K411" s="99"/>
      <c r="L411" s="100"/>
      <c r="M411" s="56">
        <v>810</v>
      </c>
      <c r="N411" s="57">
        <v>7</v>
      </c>
      <c r="O411" s="57">
        <v>2</v>
      </c>
      <c r="P411" s="58" t="s">
        <v>151</v>
      </c>
      <c r="Q411" s="56">
        <v>200</v>
      </c>
      <c r="R411" s="101"/>
      <c r="S411" s="101"/>
      <c r="T411" s="59">
        <v>1198200</v>
      </c>
      <c r="U411" s="60">
        <v>1001800</v>
      </c>
      <c r="V411" s="60">
        <v>0</v>
      </c>
      <c r="W411" s="61">
        <v>0</v>
      </c>
      <c r="X411" s="146">
        <v>2200000</v>
      </c>
      <c r="Y411" s="102">
        <v>0</v>
      </c>
      <c r="Z411" s="103"/>
      <c r="AA411" s="9"/>
      <c r="AB411" s="8">
        <v>2200000</v>
      </c>
      <c r="AC411" s="6" t="s">
        <v>0</v>
      </c>
    </row>
    <row r="412" spans="1:29" ht="24.6" customHeight="1" x14ac:dyDescent="0.2">
      <c r="A412" s="7"/>
      <c r="B412" s="99" t="s">
        <v>13</v>
      </c>
      <c r="C412" s="99"/>
      <c r="D412" s="99"/>
      <c r="E412" s="99"/>
      <c r="F412" s="99"/>
      <c r="G412" s="99"/>
      <c r="H412" s="99"/>
      <c r="I412" s="99"/>
      <c r="J412" s="99"/>
      <c r="K412" s="99"/>
      <c r="L412" s="100"/>
      <c r="M412" s="56">
        <v>810</v>
      </c>
      <c r="N412" s="57">
        <v>7</v>
      </c>
      <c r="O412" s="57">
        <v>2</v>
      </c>
      <c r="P412" s="58" t="s">
        <v>151</v>
      </c>
      <c r="Q412" s="56">
        <v>240</v>
      </c>
      <c r="R412" s="101"/>
      <c r="S412" s="101"/>
      <c r="T412" s="59">
        <v>1198200</v>
      </c>
      <c r="U412" s="60">
        <v>1001800</v>
      </c>
      <c r="V412" s="60">
        <v>0</v>
      </c>
      <c r="W412" s="61">
        <v>0</v>
      </c>
      <c r="X412" s="146">
        <v>2200000</v>
      </c>
      <c r="Y412" s="102">
        <v>0</v>
      </c>
      <c r="Z412" s="103"/>
      <c r="AA412" s="9"/>
      <c r="AB412" s="8">
        <v>2200000</v>
      </c>
      <c r="AC412" s="6" t="s">
        <v>0</v>
      </c>
    </row>
    <row r="413" spans="1:29" ht="37.15" customHeight="1" x14ac:dyDescent="0.2">
      <c r="A413" s="7"/>
      <c r="B413" s="99" t="s">
        <v>17</v>
      </c>
      <c r="C413" s="99"/>
      <c r="D413" s="99"/>
      <c r="E413" s="99"/>
      <c r="F413" s="99"/>
      <c r="G413" s="99"/>
      <c r="H413" s="99"/>
      <c r="I413" s="99"/>
      <c r="J413" s="99"/>
      <c r="K413" s="99"/>
      <c r="L413" s="100"/>
      <c r="M413" s="56">
        <v>810</v>
      </c>
      <c r="N413" s="57">
        <v>7</v>
      </c>
      <c r="O413" s="57">
        <v>2</v>
      </c>
      <c r="P413" s="58" t="s">
        <v>109</v>
      </c>
      <c r="Q413" s="56" t="s">
        <v>0</v>
      </c>
      <c r="R413" s="101"/>
      <c r="S413" s="101"/>
      <c r="T413" s="59">
        <v>15945272.789999999</v>
      </c>
      <c r="U413" s="60">
        <v>26725615.210000001</v>
      </c>
      <c r="V413" s="60">
        <v>19109001.5</v>
      </c>
      <c r="W413" s="61">
        <v>18782281.5</v>
      </c>
      <c r="X413" s="146">
        <v>80562171</v>
      </c>
      <c r="Y413" s="102">
        <v>0</v>
      </c>
      <c r="Z413" s="103"/>
      <c r="AA413" s="9"/>
      <c r="AB413" s="8">
        <v>80562171</v>
      </c>
      <c r="AC413" s="6" t="s">
        <v>0</v>
      </c>
    </row>
    <row r="414" spans="1:29" ht="35.450000000000003" customHeight="1" x14ac:dyDescent="0.2">
      <c r="A414" s="7"/>
      <c r="B414" s="99" t="s">
        <v>16</v>
      </c>
      <c r="C414" s="99"/>
      <c r="D414" s="99"/>
      <c r="E414" s="99"/>
      <c r="F414" s="99"/>
      <c r="G414" s="99"/>
      <c r="H414" s="99"/>
      <c r="I414" s="99"/>
      <c r="J414" s="99"/>
      <c r="K414" s="99"/>
      <c r="L414" s="100"/>
      <c r="M414" s="56">
        <v>810</v>
      </c>
      <c r="N414" s="57">
        <v>7</v>
      </c>
      <c r="O414" s="57">
        <v>2</v>
      </c>
      <c r="P414" s="58" t="s">
        <v>109</v>
      </c>
      <c r="Q414" s="56">
        <v>100</v>
      </c>
      <c r="R414" s="101"/>
      <c r="S414" s="101"/>
      <c r="T414" s="59">
        <v>9480385.7599999998</v>
      </c>
      <c r="U414" s="60">
        <v>13157221.33</v>
      </c>
      <c r="V414" s="60">
        <v>11935581.5</v>
      </c>
      <c r="W414" s="61">
        <v>13435030.5</v>
      </c>
      <c r="X414" s="146">
        <v>48008219.090000004</v>
      </c>
      <c r="Y414" s="102">
        <v>0</v>
      </c>
      <c r="Z414" s="103"/>
      <c r="AA414" s="9"/>
      <c r="AB414" s="8">
        <v>48008219.090000004</v>
      </c>
      <c r="AC414" s="6" t="s">
        <v>0</v>
      </c>
    </row>
    <row r="415" spans="1:29" ht="12.6" customHeight="1" x14ac:dyDescent="0.2">
      <c r="A415" s="7"/>
      <c r="B415" s="99" t="s">
        <v>15</v>
      </c>
      <c r="C415" s="99"/>
      <c r="D415" s="99"/>
      <c r="E415" s="99"/>
      <c r="F415" s="99"/>
      <c r="G415" s="99"/>
      <c r="H415" s="99"/>
      <c r="I415" s="99"/>
      <c r="J415" s="99"/>
      <c r="K415" s="99"/>
      <c r="L415" s="100"/>
      <c r="M415" s="56">
        <v>810</v>
      </c>
      <c r="N415" s="57">
        <v>7</v>
      </c>
      <c r="O415" s="57">
        <v>2</v>
      </c>
      <c r="P415" s="58" t="s">
        <v>109</v>
      </c>
      <c r="Q415" s="56">
        <v>110</v>
      </c>
      <c r="R415" s="101"/>
      <c r="S415" s="101"/>
      <c r="T415" s="59">
        <v>9480385.7599999998</v>
      </c>
      <c r="U415" s="60">
        <v>13157221.33</v>
      </c>
      <c r="V415" s="60">
        <v>11935581.5</v>
      </c>
      <c r="W415" s="61">
        <v>13435030.5</v>
      </c>
      <c r="X415" s="146">
        <v>48008219.090000004</v>
      </c>
      <c r="Y415" s="102">
        <v>0</v>
      </c>
      <c r="Z415" s="103"/>
      <c r="AA415" s="9"/>
      <c r="AB415" s="8">
        <v>48008219.090000004</v>
      </c>
      <c r="AC415" s="6" t="s">
        <v>0</v>
      </c>
    </row>
    <row r="416" spans="1:29" ht="22.9" customHeight="1" x14ac:dyDescent="0.2">
      <c r="A416" s="7"/>
      <c r="B416" s="99" t="s">
        <v>14</v>
      </c>
      <c r="C416" s="99"/>
      <c r="D416" s="99"/>
      <c r="E416" s="99"/>
      <c r="F416" s="99"/>
      <c r="G416" s="99"/>
      <c r="H416" s="99"/>
      <c r="I416" s="99"/>
      <c r="J416" s="99"/>
      <c r="K416" s="99"/>
      <c r="L416" s="100"/>
      <c r="M416" s="56">
        <v>810</v>
      </c>
      <c r="N416" s="57">
        <v>7</v>
      </c>
      <c r="O416" s="57">
        <v>2</v>
      </c>
      <c r="P416" s="58" t="s">
        <v>109</v>
      </c>
      <c r="Q416" s="56">
        <v>200</v>
      </c>
      <c r="R416" s="101"/>
      <c r="S416" s="101"/>
      <c r="T416" s="59">
        <v>4795355.5999999996</v>
      </c>
      <c r="U416" s="60">
        <v>11495194.880000001</v>
      </c>
      <c r="V416" s="60">
        <v>5188852</v>
      </c>
      <c r="W416" s="61">
        <v>3680312</v>
      </c>
      <c r="X416" s="146">
        <v>25159714.48</v>
      </c>
      <c r="Y416" s="102">
        <v>0</v>
      </c>
      <c r="Z416" s="103"/>
      <c r="AA416" s="9"/>
      <c r="AB416" s="8">
        <v>25159714.48</v>
      </c>
      <c r="AC416" s="6" t="s">
        <v>0</v>
      </c>
    </row>
    <row r="417" spans="1:29" ht="27.6" customHeight="1" x14ac:dyDescent="0.2">
      <c r="A417" s="7"/>
      <c r="B417" s="99" t="s">
        <v>13</v>
      </c>
      <c r="C417" s="99"/>
      <c r="D417" s="99"/>
      <c r="E417" s="99"/>
      <c r="F417" s="99"/>
      <c r="G417" s="99"/>
      <c r="H417" s="99"/>
      <c r="I417" s="99"/>
      <c r="J417" s="99"/>
      <c r="K417" s="99"/>
      <c r="L417" s="100"/>
      <c r="M417" s="56">
        <v>810</v>
      </c>
      <c r="N417" s="57">
        <v>7</v>
      </c>
      <c r="O417" s="57">
        <v>2</v>
      </c>
      <c r="P417" s="58" t="s">
        <v>109</v>
      </c>
      <c r="Q417" s="56">
        <v>240</v>
      </c>
      <c r="R417" s="101"/>
      <c r="S417" s="101"/>
      <c r="T417" s="59">
        <v>4795355.5999999996</v>
      </c>
      <c r="U417" s="60">
        <v>11495194.880000001</v>
      </c>
      <c r="V417" s="60">
        <v>5188852</v>
      </c>
      <c r="W417" s="61">
        <v>3680312</v>
      </c>
      <c r="X417" s="146">
        <v>25159714.48</v>
      </c>
      <c r="Y417" s="102">
        <v>0</v>
      </c>
      <c r="Z417" s="103"/>
      <c r="AA417" s="9"/>
      <c r="AB417" s="8">
        <v>25159714.48</v>
      </c>
      <c r="AC417" s="6" t="s">
        <v>0</v>
      </c>
    </row>
    <row r="418" spans="1:29" ht="25.9" customHeight="1" x14ac:dyDescent="0.2">
      <c r="A418" s="7"/>
      <c r="B418" s="99" t="s">
        <v>57</v>
      </c>
      <c r="C418" s="99"/>
      <c r="D418" s="99"/>
      <c r="E418" s="99"/>
      <c r="F418" s="99"/>
      <c r="G418" s="99"/>
      <c r="H418" s="99"/>
      <c r="I418" s="99"/>
      <c r="J418" s="99"/>
      <c r="K418" s="99"/>
      <c r="L418" s="100"/>
      <c r="M418" s="56">
        <v>810</v>
      </c>
      <c r="N418" s="57">
        <v>7</v>
      </c>
      <c r="O418" s="57">
        <v>2</v>
      </c>
      <c r="P418" s="58" t="s">
        <v>109</v>
      </c>
      <c r="Q418" s="56">
        <v>600</v>
      </c>
      <c r="R418" s="101"/>
      <c r="S418" s="101"/>
      <c r="T418" s="59">
        <v>1669531.43</v>
      </c>
      <c r="U418" s="60">
        <v>2073199</v>
      </c>
      <c r="V418" s="60">
        <v>1984568</v>
      </c>
      <c r="W418" s="61">
        <v>1666939</v>
      </c>
      <c r="X418" s="146">
        <v>7394237.4299999997</v>
      </c>
      <c r="Y418" s="102">
        <v>0</v>
      </c>
      <c r="Z418" s="103"/>
      <c r="AA418" s="9"/>
      <c r="AB418" s="8">
        <v>7394237.4299999997</v>
      </c>
      <c r="AC418" s="6" t="s">
        <v>0</v>
      </c>
    </row>
    <row r="419" spans="1:29" ht="12.75" customHeight="1" x14ac:dyDescent="0.2">
      <c r="A419" s="7"/>
      <c r="B419" s="99" t="s">
        <v>56</v>
      </c>
      <c r="C419" s="99"/>
      <c r="D419" s="99"/>
      <c r="E419" s="99"/>
      <c r="F419" s="99"/>
      <c r="G419" s="99"/>
      <c r="H419" s="99"/>
      <c r="I419" s="99"/>
      <c r="J419" s="99"/>
      <c r="K419" s="99"/>
      <c r="L419" s="100"/>
      <c r="M419" s="56">
        <v>810</v>
      </c>
      <c r="N419" s="57">
        <v>7</v>
      </c>
      <c r="O419" s="57">
        <v>2</v>
      </c>
      <c r="P419" s="58" t="s">
        <v>109</v>
      </c>
      <c r="Q419" s="56">
        <v>610</v>
      </c>
      <c r="R419" s="101"/>
      <c r="S419" s="101"/>
      <c r="T419" s="59">
        <v>1669531.43</v>
      </c>
      <c r="U419" s="60">
        <v>2073199</v>
      </c>
      <c r="V419" s="60">
        <v>1984568</v>
      </c>
      <c r="W419" s="61">
        <v>1666939</v>
      </c>
      <c r="X419" s="146">
        <v>7394237.4299999997</v>
      </c>
      <c r="Y419" s="102">
        <v>0</v>
      </c>
      <c r="Z419" s="103"/>
      <c r="AA419" s="9"/>
      <c r="AB419" s="8">
        <v>7394237.4299999997</v>
      </c>
      <c r="AC419" s="6" t="s">
        <v>0</v>
      </c>
    </row>
    <row r="420" spans="1:29" ht="24" customHeight="1" x14ac:dyDescent="0.2">
      <c r="A420" s="7"/>
      <c r="B420" s="99" t="s">
        <v>150</v>
      </c>
      <c r="C420" s="99"/>
      <c r="D420" s="99"/>
      <c r="E420" s="99"/>
      <c r="F420" s="99"/>
      <c r="G420" s="99"/>
      <c r="H420" s="99"/>
      <c r="I420" s="99"/>
      <c r="J420" s="99"/>
      <c r="K420" s="99"/>
      <c r="L420" s="100"/>
      <c r="M420" s="56">
        <v>810</v>
      </c>
      <c r="N420" s="57">
        <v>7</v>
      </c>
      <c r="O420" s="57">
        <v>2</v>
      </c>
      <c r="P420" s="58" t="s">
        <v>149</v>
      </c>
      <c r="Q420" s="56" t="s">
        <v>0</v>
      </c>
      <c r="R420" s="101"/>
      <c r="S420" s="101"/>
      <c r="T420" s="59">
        <v>6205353.5</v>
      </c>
      <c r="U420" s="60">
        <v>8602428.4000000004</v>
      </c>
      <c r="V420" s="60">
        <v>3277920</v>
      </c>
      <c r="W420" s="61">
        <v>7996898.0999999996</v>
      </c>
      <c r="X420" s="146">
        <v>26082600</v>
      </c>
      <c r="Y420" s="102">
        <v>0</v>
      </c>
      <c r="Z420" s="103"/>
      <c r="AA420" s="9"/>
      <c r="AB420" s="8">
        <v>26082600</v>
      </c>
      <c r="AC420" s="6" t="s">
        <v>0</v>
      </c>
    </row>
    <row r="421" spans="1:29" ht="25.15" customHeight="1" x14ac:dyDescent="0.2">
      <c r="A421" s="7"/>
      <c r="B421" s="99" t="s">
        <v>14</v>
      </c>
      <c r="C421" s="99"/>
      <c r="D421" s="99"/>
      <c r="E421" s="99"/>
      <c r="F421" s="99"/>
      <c r="G421" s="99"/>
      <c r="H421" s="99"/>
      <c r="I421" s="99"/>
      <c r="J421" s="99"/>
      <c r="K421" s="99"/>
      <c r="L421" s="100"/>
      <c r="M421" s="56">
        <v>810</v>
      </c>
      <c r="N421" s="57">
        <v>7</v>
      </c>
      <c r="O421" s="57">
        <v>2</v>
      </c>
      <c r="P421" s="58" t="s">
        <v>149</v>
      </c>
      <c r="Q421" s="56">
        <v>200</v>
      </c>
      <c r="R421" s="101"/>
      <c r="S421" s="101"/>
      <c r="T421" s="59">
        <v>5457970.5</v>
      </c>
      <c r="U421" s="60">
        <v>7822428.4000000004</v>
      </c>
      <c r="V421" s="60">
        <v>2937920</v>
      </c>
      <c r="W421" s="61">
        <v>7076098.0999999996</v>
      </c>
      <c r="X421" s="146">
        <v>23294417</v>
      </c>
      <c r="Y421" s="102">
        <v>0</v>
      </c>
      <c r="Z421" s="103"/>
      <c r="AA421" s="9"/>
      <c r="AB421" s="8">
        <v>23294417</v>
      </c>
      <c r="AC421" s="6" t="s">
        <v>0</v>
      </c>
    </row>
    <row r="422" spans="1:29" ht="24.6" customHeight="1" x14ac:dyDescent="0.2">
      <c r="A422" s="7"/>
      <c r="B422" s="99" t="s">
        <v>13</v>
      </c>
      <c r="C422" s="99"/>
      <c r="D422" s="99"/>
      <c r="E422" s="99"/>
      <c r="F422" s="99"/>
      <c r="G422" s="99"/>
      <c r="H422" s="99"/>
      <c r="I422" s="99"/>
      <c r="J422" s="99"/>
      <c r="K422" s="99"/>
      <c r="L422" s="100"/>
      <c r="M422" s="56">
        <v>810</v>
      </c>
      <c r="N422" s="57">
        <v>7</v>
      </c>
      <c r="O422" s="57">
        <v>2</v>
      </c>
      <c r="P422" s="58" t="s">
        <v>149</v>
      </c>
      <c r="Q422" s="56">
        <v>240</v>
      </c>
      <c r="R422" s="101"/>
      <c r="S422" s="101"/>
      <c r="T422" s="59">
        <v>5457970.5</v>
      </c>
      <c r="U422" s="60">
        <v>7822428.4000000004</v>
      </c>
      <c r="V422" s="60">
        <v>2937920</v>
      </c>
      <c r="W422" s="61">
        <v>7076098.0999999996</v>
      </c>
      <c r="X422" s="146">
        <v>23294417</v>
      </c>
      <c r="Y422" s="102">
        <v>0</v>
      </c>
      <c r="Z422" s="103"/>
      <c r="AA422" s="9"/>
      <c r="AB422" s="8">
        <v>23294417</v>
      </c>
      <c r="AC422" s="6" t="s">
        <v>0</v>
      </c>
    </row>
    <row r="423" spans="1:29" ht="22.9" customHeight="1" x14ac:dyDescent="0.2">
      <c r="A423" s="7"/>
      <c r="B423" s="99" t="s">
        <v>57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100"/>
      <c r="M423" s="56">
        <v>810</v>
      </c>
      <c r="N423" s="57">
        <v>7</v>
      </c>
      <c r="O423" s="57">
        <v>2</v>
      </c>
      <c r="P423" s="58" t="s">
        <v>149</v>
      </c>
      <c r="Q423" s="56">
        <v>600</v>
      </c>
      <c r="R423" s="101"/>
      <c r="S423" s="101"/>
      <c r="T423" s="59">
        <v>747383</v>
      </c>
      <c r="U423" s="60">
        <v>780000</v>
      </c>
      <c r="V423" s="60">
        <v>340000</v>
      </c>
      <c r="W423" s="61">
        <v>920800</v>
      </c>
      <c r="X423" s="146">
        <v>2788183</v>
      </c>
      <c r="Y423" s="102">
        <v>0</v>
      </c>
      <c r="Z423" s="103"/>
      <c r="AA423" s="9"/>
      <c r="AB423" s="8">
        <v>2788183</v>
      </c>
      <c r="AC423" s="6" t="s">
        <v>0</v>
      </c>
    </row>
    <row r="424" spans="1:29" ht="12.75" customHeight="1" x14ac:dyDescent="0.2">
      <c r="A424" s="7"/>
      <c r="B424" s="99" t="s">
        <v>56</v>
      </c>
      <c r="C424" s="99"/>
      <c r="D424" s="99"/>
      <c r="E424" s="99"/>
      <c r="F424" s="99"/>
      <c r="G424" s="99"/>
      <c r="H424" s="99"/>
      <c r="I424" s="99"/>
      <c r="J424" s="99"/>
      <c r="K424" s="99"/>
      <c r="L424" s="100"/>
      <c r="M424" s="56">
        <v>810</v>
      </c>
      <c r="N424" s="57">
        <v>7</v>
      </c>
      <c r="O424" s="57">
        <v>2</v>
      </c>
      <c r="P424" s="58" t="s">
        <v>149</v>
      </c>
      <c r="Q424" s="56">
        <v>610</v>
      </c>
      <c r="R424" s="101"/>
      <c r="S424" s="101"/>
      <c r="T424" s="59">
        <v>747383</v>
      </c>
      <c r="U424" s="60">
        <v>780000</v>
      </c>
      <c r="V424" s="60">
        <v>340000</v>
      </c>
      <c r="W424" s="61">
        <v>920800</v>
      </c>
      <c r="X424" s="146">
        <v>2788183</v>
      </c>
      <c r="Y424" s="102">
        <v>0</v>
      </c>
      <c r="Z424" s="103"/>
      <c r="AA424" s="9"/>
      <c r="AB424" s="8">
        <v>2788183</v>
      </c>
      <c r="AC424" s="6" t="s">
        <v>0</v>
      </c>
    </row>
    <row r="425" spans="1:29" ht="55.9" customHeight="1" x14ac:dyDescent="0.2">
      <c r="A425" s="7"/>
      <c r="B425" s="99" t="s">
        <v>148</v>
      </c>
      <c r="C425" s="99"/>
      <c r="D425" s="99"/>
      <c r="E425" s="99"/>
      <c r="F425" s="99"/>
      <c r="G425" s="99"/>
      <c r="H425" s="99"/>
      <c r="I425" s="99"/>
      <c r="J425" s="99"/>
      <c r="K425" s="99"/>
      <c r="L425" s="100"/>
      <c r="M425" s="56">
        <v>810</v>
      </c>
      <c r="N425" s="57">
        <v>7</v>
      </c>
      <c r="O425" s="57">
        <v>2</v>
      </c>
      <c r="P425" s="58" t="s">
        <v>147</v>
      </c>
      <c r="Q425" s="56" t="s">
        <v>0</v>
      </c>
      <c r="R425" s="101"/>
      <c r="S425" s="101"/>
      <c r="T425" s="59">
        <v>108900</v>
      </c>
      <c r="U425" s="60">
        <v>-17800</v>
      </c>
      <c r="V425" s="60">
        <v>0</v>
      </c>
      <c r="W425" s="61">
        <v>0</v>
      </c>
      <c r="X425" s="146">
        <v>91100</v>
      </c>
      <c r="Y425" s="102">
        <v>0</v>
      </c>
      <c r="Z425" s="103"/>
      <c r="AA425" s="9"/>
      <c r="AB425" s="8">
        <v>91100</v>
      </c>
      <c r="AC425" s="6" t="s">
        <v>0</v>
      </c>
    </row>
    <row r="426" spans="1:29" ht="24.6" customHeight="1" x14ac:dyDescent="0.2">
      <c r="A426" s="7"/>
      <c r="B426" s="99" t="s">
        <v>14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100"/>
      <c r="M426" s="56">
        <v>810</v>
      </c>
      <c r="N426" s="57">
        <v>7</v>
      </c>
      <c r="O426" s="57">
        <v>2</v>
      </c>
      <c r="P426" s="58" t="s">
        <v>147</v>
      </c>
      <c r="Q426" s="56">
        <v>200</v>
      </c>
      <c r="R426" s="101"/>
      <c r="S426" s="101"/>
      <c r="T426" s="59">
        <v>108900</v>
      </c>
      <c r="U426" s="60">
        <v>-17800</v>
      </c>
      <c r="V426" s="60">
        <v>0</v>
      </c>
      <c r="W426" s="61">
        <v>0</v>
      </c>
      <c r="X426" s="146">
        <v>91100</v>
      </c>
      <c r="Y426" s="102">
        <v>0</v>
      </c>
      <c r="Z426" s="103"/>
      <c r="AA426" s="9"/>
      <c r="AB426" s="8">
        <v>91100</v>
      </c>
      <c r="AC426" s="6" t="s">
        <v>0</v>
      </c>
    </row>
    <row r="427" spans="1:29" ht="18.600000000000001" customHeight="1" x14ac:dyDescent="0.2">
      <c r="A427" s="7"/>
      <c r="B427" s="99" t="s">
        <v>13</v>
      </c>
      <c r="C427" s="99"/>
      <c r="D427" s="99"/>
      <c r="E427" s="99"/>
      <c r="F427" s="99"/>
      <c r="G427" s="99"/>
      <c r="H427" s="99"/>
      <c r="I427" s="99"/>
      <c r="J427" s="99"/>
      <c r="K427" s="99"/>
      <c r="L427" s="100"/>
      <c r="M427" s="56">
        <v>810</v>
      </c>
      <c r="N427" s="57">
        <v>7</v>
      </c>
      <c r="O427" s="57">
        <v>2</v>
      </c>
      <c r="P427" s="58" t="s">
        <v>147</v>
      </c>
      <c r="Q427" s="56">
        <v>240</v>
      </c>
      <c r="R427" s="101"/>
      <c r="S427" s="101"/>
      <c r="T427" s="59">
        <v>108900</v>
      </c>
      <c r="U427" s="60">
        <v>-17800</v>
      </c>
      <c r="V427" s="60">
        <v>0</v>
      </c>
      <c r="W427" s="61">
        <v>0</v>
      </c>
      <c r="X427" s="146">
        <v>91100</v>
      </c>
      <c r="Y427" s="102">
        <v>0</v>
      </c>
      <c r="Z427" s="103"/>
      <c r="AA427" s="9"/>
      <c r="AB427" s="8">
        <v>91100</v>
      </c>
      <c r="AC427" s="6" t="s">
        <v>0</v>
      </c>
    </row>
    <row r="428" spans="1:29" ht="50.45" customHeight="1" x14ac:dyDescent="0.2">
      <c r="A428" s="7"/>
      <c r="B428" s="99" t="s">
        <v>146</v>
      </c>
      <c r="C428" s="99"/>
      <c r="D428" s="99"/>
      <c r="E428" s="99"/>
      <c r="F428" s="99"/>
      <c r="G428" s="99"/>
      <c r="H428" s="99"/>
      <c r="I428" s="99"/>
      <c r="J428" s="99"/>
      <c r="K428" s="99"/>
      <c r="L428" s="100"/>
      <c r="M428" s="56">
        <v>810</v>
      </c>
      <c r="N428" s="57">
        <v>7</v>
      </c>
      <c r="O428" s="57">
        <v>2</v>
      </c>
      <c r="P428" s="58" t="s">
        <v>145</v>
      </c>
      <c r="Q428" s="56" t="s">
        <v>0</v>
      </c>
      <c r="R428" s="101"/>
      <c r="S428" s="101"/>
      <c r="T428" s="59">
        <v>0</v>
      </c>
      <c r="U428" s="60">
        <v>0</v>
      </c>
      <c r="V428" s="60">
        <v>3066000</v>
      </c>
      <c r="W428" s="61">
        <v>0</v>
      </c>
      <c r="X428" s="146">
        <v>3066000</v>
      </c>
      <c r="Y428" s="102">
        <v>0</v>
      </c>
      <c r="Z428" s="103"/>
      <c r="AA428" s="9"/>
      <c r="AB428" s="8">
        <v>3066000</v>
      </c>
      <c r="AC428" s="6" t="s">
        <v>0</v>
      </c>
    </row>
    <row r="429" spans="1:29" ht="22.9" customHeight="1" x14ac:dyDescent="0.2">
      <c r="A429" s="7"/>
      <c r="B429" s="99" t="s">
        <v>14</v>
      </c>
      <c r="C429" s="99"/>
      <c r="D429" s="99"/>
      <c r="E429" s="99"/>
      <c r="F429" s="99"/>
      <c r="G429" s="99"/>
      <c r="H429" s="99"/>
      <c r="I429" s="99"/>
      <c r="J429" s="99"/>
      <c r="K429" s="99"/>
      <c r="L429" s="100"/>
      <c r="M429" s="56">
        <v>810</v>
      </c>
      <c r="N429" s="57">
        <v>7</v>
      </c>
      <c r="O429" s="57">
        <v>2</v>
      </c>
      <c r="P429" s="58" t="s">
        <v>145</v>
      </c>
      <c r="Q429" s="56">
        <v>200</v>
      </c>
      <c r="R429" s="101"/>
      <c r="S429" s="101"/>
      <c r="T429" s="59">
        <v>0</v>
      </c>
      <c r="U429" s="60">
        <v>0</v>
      </c>
      <c r="V429" s="60">
        <v>3066000</v>
      </c>
      <c r="W429" s="61">
        <v>0</v>
      </c>
      <c r="X429" s="146">
        <v>3066000</v>
      </c>
      <c r="Y429" s="102">
        <v>0</v>
      </c>
      <c r="Z429" s="103"/>
      <c r="AA429" s="9"/>
      <c r="AB429" s="8">
        <v>3066000</v>
      </c>
      <c r="AC429" s="6" t="s">
        <v>0</v>
      </c>
    </row>
    <row r="430" spans="1:29" ht="22.9" customHeight="1" x14ac:dyDescent="0.2">
      <c r="A430" s="7"/>
      <c r="B430" s="99" t="s">
        <v>13</v>
      </c>
      <c r="C430" s="99"/>
      <c r="D430" s="99"/>
      <c r="E430" s="99"/>
      <c r="F430" s="99"/>
      <c r="G430" s="99"/>
      <c r="H430" s="99"/>
      <c r="I430" s="99"/>
      <c r="J430" s="99"/>
      <c r="K430" s="99"/>
      <c r="L430" s="100"/>
      <c r="M430" s="56">
        <v>810</v>
      </c>
      <c r="N430" s="57">
        <v>7</v>
      </c>
      <c r="O430" s="57">
        <v>2</v>
      </c>
      <c r="P430" s="58" t="s">
        <v>145</v>
      </c>
      <c r="Q430" s="56">
        <v>240</v>
      </c>
      <c r="R430" s="101"/>
      <c r="S430" s="101"/>
      <c r="T430" s="59">
        <v>0</v>
      </c>
      <c r="U430" s="60">
        <v>0</v>
      </c>
      <c r="V430" s="60">
        <v>3066000</v>
      </c>
      <c r="W430" s="61">
        <v>0</v>
      </c>
      <c r="X430" s="146">
        <v>3066000</v>
      </c>
      <c r="Y430" s="102">
        <v>0</v>
      </c>
      <c r="Z430" s="103"/>
      <c r="AA430" s="9"/>
      <c r="AB430" s="8">
        <v>3066000</v>
      </c>
      <c r="AC430" s="6" t="s">
        <v>0</v>
      </c>
    </row>
    <row r="431" spans="1:29" ht="60" customHeight="1" x14ac:dyDescent="0.2">
      <c r="A431" s="7"/>
      <c r="B431" s="99" t="s">
        <v>144</v>
      </c>
      <c r="C431" s="99"/>
      <c r="D431" s="99"/>
      <c r="E431" s="99"/>
      <c r="F431" s="99"/>
      <c r="G431" s="99"/>
      <c r="H431" s="99"/>
      <c r="I431" s="99"/>
      <c r="J431" s="99"/>
      <c r="K431" s="99"/>
      <c r="L431" s="100"/>
      <c r="M431" s="56">
        <v>810</v>
      </c>
      <c r="N431" s="57">
        <v>7</v>
      </c>
      <c r="O431" s="57">
        <v>2</v>
      </c>
      <c r="P431" s="58" t="s">
        <v>143</v>
      </c>
      <c r="Q431" s="56" t="s">
        <v>0</v>
      </c>
      <c r="R431" s="101"/>
      <c r="S431" s="101"/>
      <c r="T431" s="59">
        <v>0</v>
      </c>
      <c r="U431" s="60">
        <v>384600</v>
      </c>
      <c r="V431" s="60">
        <v>0</v>
      </c>
      <c r="W431" s="61">
        <v>0</v>
      </c>
      <c r="X431" s="146">
        <v>384600</v>
      </c>
      <c r="Y431" s="102">
        <v>0</v>
      </c>
      <c r="Z431" s="103"/>
      <c r="AA431" s="9"/>
      <c r="AB431" s="8">
        <v>384600</v>
      </c>
      <c r="AC431" s="6" t="s">
        <v>0</v>
      </c>
    </row>
    <row r="432" spans="1:29" ht="22.9" customHeight="1" x14ac:dyDescent="0.2">
      <c r="A432" s="7"/>
      <c r="B432" s="99" t="s">
        <v>14</v>
      </c>
      <c r="C432" s="99"/>
      <c r="D432" s="99"/>
      <c r="E432" s="99"/>
      <c r="F432" s="99"/>
      <c r="G432" s="99"/>
      <c r="H432" s="99"/>
      <c r="I432" s="99"/>
      <c r="J432" s="99"/>
      <c r="K432" s="99"/>
      <c r="L432" s="100"/>
      <c r="M432" s="56">
        <v>810</v>
      </c>
      <c r="N432" s="57">
        <v>7</v>
      </c>
      <c r="O432" s="57">
        <v>2</v>
      </c>
      <c r="P432" s="58" t="s">
        <v>143</v>
      </c>
      <c r="Q432" s="56">
        <v>200</v>
      </c>
      <c r="R432" s="101"/>
      <c r="S432" s="101"/>
      <c r="T432" s="59">
        <v>0</v>
      </c>
      <c r="U432" s="60">
        <v>384600</v>
      </c>
      <c r="V432" s="60">
        <v>0</v>
      </c>
      <c r="W432" s="61">
        <v>0</v>
      </c>
      <c r="X432" s="146">
        <v>384600</v>
      </c>
      <c r="Y432" s="102">
        <v>0</v>
      </c>
      <c r="Z432" s="103"/>
      <c r="AA432" s="9"/>
      <c r="AB432" s="8">
        <v>384600</v>
      </c>
      <c r="AC432" s="6" t="s">
        <v>0</v>
      </c>
    </row>
    <row r="433" spans="1:29" ht="24.6" customHeight="1" x14ac:dyDescent="0.2">
      <c r="A433" s="7"/>
      <c r="B433" s="99" t="s">
        <v>13</v>
      </c>
      <c r="C433" s="99"/>
      <c r="D433" s="99"/>
      <c r="E433" s="99"/>
      <c r="F433" s="99"/>
      <c r="G433" s="99"/>
      <c r="H433" s="99"/>
      <c r="I433" s="99"/>
      <c r="J433" s="99"/>
      <c r="K433" s="99"/>
      <c r="L433" s="100"/>
      <c r="M433" s="56">
        <v>810</v>
      </c>
      <c r="N433" s="57">
        <v>7</v>
      </c>
      <c r="O433" s="57">
        <v>2</v>
      </c>
      <c r="P433" s="58" t="s">
        <v>143</v>
      </c>
      <c r="Q433" s="56">
        <v>240</v>
      </c>
      <c r="R433" s="101"/>
      <c r="S433" s="101"/>
      <c r="T433" s="59">
        <v>0</v>
      </c>
      <c r="U433" s="60">
        <v>384600</v>
      </c>
      <c r="V433" s="60">
        <v>0</v>
      </c>
      <c r="W433" s="61">
        <v>0</v>
      </c>
      <c r="X433" s="146">
        <v>384600</v>
      </c>
      <c r="Y433" s="102">
        <v>0</v>
      </c>
      <c r="Z433" s="103"/>
      <c r="AA433" s="9"/>
      <c r="AB433" s="8">
        <v>384600</v>
      </c>
      <c r="AC433" s="6" t="s">
        <v>0</v>
      </c>
    </row>
    <row r="434" spans="1:29" ht="26.45" customHeight="1" x14ac:dyDescent="0.2">
      <c r="A434" s="7"/>
      <c r="B434" s="99" t="s">
        <v>142</v>
      </c>
      <c r="C434" s="99"/>
      <c r="D434" s="99"/>
      <c r="E434" s="99"/>
      <c r="F434" s="99"/>
      <c r="G434" s="99"/>
      <c r="H434" s="99"/>
      <c r="I434" s="99"/>
      <c r="J434" s="99"/>
      <c r="K434" s="99"/>
      <c r="L434" s="100"/>
      <c r="M434" s="56">
        <v>810</v>
      </c>
      <c r="N434" s="57">
        <v>7</v>
      </c>
      <c r="O434" s="57">
        <v>2</v>
      </c>
      <c r="P434" s="58" t="s">
        <v>141</v>
      </c>
      <c r="Q434" s="56" t="s">
        <v>0</v>
      </c>
      <c r="R434" s="101"/>
      <c r="S434" s="101"/>
      <c r="T434" s="59">
        <v>194522953</v>
      </c>
      <c r="U434" s="60">
        <v>19834700</v>
      </c>
      <c r="V434" s="60">
        <v>0</v>
      </c>
      <c r="W434" s="61">
        <v>0</v>
      </c>
      <c r="X434" s="146">
        <v>214357653</v>
      </c>
      <c r="Y434" s="102">
        <v>0</v>
      </c>
      <c r="Z434" s="103"/>
      <c r="AA434" s="9"/>
      <c r="AB434" s="8">
        <v>214357653</v>
      </c>
      <c r="AC434" s="6" t="s">
        <v>0</v>
      </c>
    </row>
    <row r="435" spans="1:29" ht="22.15" customHeight="1" x14ac:dyDescent="0.2">
      <c r="A435" s="7"/>
      <c r="B435" s="99" t="s">
        <v>14</v>
      </c>
      <c r="C435" s="99"/>
      <c r="D435" s="99"/>
      <c r="E435" s="99"/>
      <c r="F435" s="99"/>
      <c r="G435" s="99"/>
      <c r="H435" s="99"/>
      <c r="I435" s="99"/>
      <c r="J435" s="99"/>
      <c r="K435" s="99"/>
      <c r="L435" s="100"/>
      <c r="M435" s="56">
        <v>810</v>
      </c>
      <c r="N435" s="57">
        <v>7</v>
      </c>
      <c r="O435" s="57">
        <v>2</v>
      </c>
      <c r="P435" s="58" t="s">
        <v>141</v>
      </c>
      <c r="Q435" s="56">
        <v>200</v>
      </c>
      <c r="R435" s="101"/>
      <c r="S435" s="101"/>
      <c r="T435" s="59">
        <v>4843381</v>
      </c>
      <c r="U435" s="60">
        <v>0</v>
      </c>
      <c r="V435" s="60">
        <v>0</v>
      </c>
      <c r="W435" s="61">
        <v>0</v>
      </c>
      <c r="X435" s="146">
        <v>4843381</v>
      </c>
      <c r="Y435" s="102">
        <v>0</v>
      </c>
      <c r="Z435" s="103"/>
      <c r="AA435" s="9"/>
      <c r="AB435" s="8">
        <v>4843381</v>
      </c>
      <c r="AC435" s="6" t="s">
        <v>0</v>
      </c>
    </row>
    <row r="436" spans="1:29" ht="24" customHeight="1" x14ac:dyDescent="0.2">
      <c r="A436" s="7"/>
      <c r="B436" s="99" t="s">
        <v>13</v>
      </c>
      <c r="C436" s="99"/>
      <c r="D436" s="99"/>
      <c r="E436" s="99"/>
      <c r="F436" s="99"/>
      <c r="G436" s="99"/>
      <c r="H436" s="99"/>
      <c r="I436" s="99"/>
      <c r="J436" s="99"/>
      <c r="K436" s="99"/>
      <c r="L436" s="100"/>
      <c r="M436" s="56">
        <v>810</v>
      </c>
      <c r="N436" s="57">
        <v>7</v>
      </c>
      <c r="O436" s="57">
        <v>2</v>
      </c>
      <c r="P436" s="58" t="s">
        <v>141</v>
      </c>
      <c r="Q436" s="56">
        <v>240</v>
      </c>
      <c r="R436" s="101"/>
      <c r="S436" s="101"/>
      <c r="T436" s="59">
        <v>4843381</v>
      </c>
      <c r="U436" s="60">
        <v>0</v>
      </c>
      <c r="V436" s="60">
        <v>0</v>
      </c>
      <c r="W436" s="61">
        <v>0</v>
      </c>
      <c r="X436" s="146">
        <v>4843381</v>
      </c>
      <c r="Y436" s="102">
        <v>0</v>
      </c>
      <c r="Z436" s="103"/>
      <c r="AA436" s="9"/>
      <c r="AB436" s="8">
        <v>4843381</v>
      </c>
      <c r="AC436" s="6" t="s">
        <v>0</v>
      </c>
    </row>
    <row r="437" spans="1:29" ht="22.15" customHeight="1" x14ac:dyDescent="0.2">
      <c r="A437" s="7"/>
      <c r="B437" s="99" t="s">
        <v>81</v>
      </c>
      <c r="C437" s="99"/>
      <c r="D437" s="99"/>
      <c r="E437" s="99"/>
      <c r="F437" s="99"/>
      <c r="G437" s="99"/>
      <c r="H437" s="99"/>
      <c r="I437" s="99"/>
      <c r="J437" s="99"/>
      <c r="K437" s="99"/>
      <c r="L437" s="100"/>
      <c r="M437" s="56">
        <v>810</v>
      </c>
      <c r="N437" s="57">
        <v>7</v>
      </c>
      <c r="O437" s="57">
        <v>2</v>
      </c>
      <c r="P437" s="58" t="s">
        <v>141</v>
      </c>
      <c r="Q437" s="56">
        <v>400</v>
      </c>
      <c r="R437" s="101"/>
      <c r="S437" s="101"/>
      <c r="T437" s="59">
        <v>189579900</v>
      </c>
      <c r="U437" s="60">
        <v>0</v>
      </c>
      <c r="V437" s="60">
        <v>0</v>
      </c>
      <c r="W437" s="61">
        <v>0</v>
      </c>
      <c r="X437" s="146">
        <v>189579900</v>
      </c>
      <c r="Y437" s="102">
        <v>0</v>
      </c>
      <c r="Z437" s="103"/>
      <c r="AA437" s="9"/>
      <c r="AB437" s="8">
        <v>189579900</v>
      </c>
      <c r="AC437" s="6" t="s">
        <v>0</v>
      </c>
    </row>
    <row r="438" spans="1:29" ht="12.75" customHeight="1" x14ac:dyDescent="0.2">
      <c r="A438" s="7"/>
      <c r="B438" s="99" t="s">
        <v>80</v>
      </c>
      <c r="C438" s="99"/>
      <c r="D438" s="99"/>
      <c r="E438" s="99"/>
      <c r="F438" s="99"/>
      <c r="G438" s="99"/>
      <c r="H438" s="99"/>
      <c r="I438" s="99"/>
      <c r="J438" s="99"/>
      <c r="K438" s="99"/>
      <c r="L438" s="100"/>
      <c r="M438" s="56">
        <v>810</v>
      </c>
      <c r="N438" s="57">
        <v>7</v>
      </c>
      <c r="O438" s="57">
        <v>2</v>
      </c>
      <c r="P438" s="58" t="s">
        <v>141</v>
      </c>
      <c r="Q438" s="56">
        <v>410</v>
      </c>
      <c r="R438" s="101"/>
      <c r="S438" s="101"/>
      <c r="T438" s="59">
        <v>189579900</v>
      </c>
      <c r="U438" s="60">
        <v>0</v>
      </c>
      <c r="V438" s="60">
        <v>0</v>
      </c>
      <c r="W438" s="61">
        <v>0</v>
      </c>
      <c r="X438" s="146">
        <v>189579900</v>
      </c>
      <c r="Y438" s="102">
        <v>0</v>
      </c>
      <c r="Z438" s="103"/>
      <c r="AA438" s="9"/>
      <c r="AB438" s="8">
        <v>189579900</v>
      </c>
      <c r="AC438" s="6" t="s">
        <v>0</v>
      </c>
    </row>
    <row r="439" spans="1:29" ht="21.6" customHeight="1" x14ac:dyDescent="0.2">
      <c r="A439" s="7"/>
      <c r="B439" s="99" t="s">
        <v>57</v>
      </c>
      <c r="C439" s="99"/>
      <c r="D439" s="99"/>
      <c r="E439" s="99"/>
      <c r="F439" s="99"/>
      <c r="G439" s="99"/>
      <c r="H439" s="99"/>
      <c r="I439" s="99"/>
      <c r="J439" s="99"/>
      <c r="K439" s="99"/>
      <c r="L439" s="100"/>
      <c r="M439" s="56">
        <v>810</v>
      </c>
      <c r="N439" s="57">
        <v>7</v>
      </c>
      <c r="O439" s="57">
        <v>2</v>
      </c>
      <c r="P439" s="58" t="s">
        <v>141</v>
      </c>
      <c r="Q439" s="56">
        <v>600</v>
      </c>
      <c r="R439" s="101"/>
      <c r="S439" s="101"/>
      <c r="T439" s="59">
        <v>99672</v>
      </c>
      <c r="U439" s="60">
        <v>19834700</v>
      </c>
      <c r="V439" s="60">
        <v>0</v>
      </c>
      <c r="W439" s="61">
        <v>0</v>
      </c>
      <c r="X439" s="146">
        <v>19934372</v>
      </c>
      <c r="Y439" s="102">
        <v>0</v>
      </c>
      <c r="Z439" s="103"/>
      <c r="AA439" s="9"/>
      <c r="AB439" s="8">
        <v>19934372</v>
      </c>
      <c r="AC439" s="6" t="s">
        <v>0</v>
      </c>
    </row>
    <row r="440" spans="1:29" ht="12.75" customHeight="1" x14ac:dyDescent="0.2">
      <c r="A440" s="7"/>
      <c r="B440" s="99" t="s">
        <v>56</v>
      </c>
      <c r="C440" s="99"/>
      <c r="D440" s="99"/>
      <c r="E440" s="99"/>
      <c r="F440" s="99"/>
      <c r="G440" s="99"/>
      <c r="H440" s="99"/>
      <c r="I440" s="99"/>
      <c r="J440" s="99"/>
      <c r="K440" s="99"/>
      <c r="L440" s="100"/>
      <c r="M440" s="56">
        <v>810</v>
      </c>
      <c r="N440" s="57">
        <v>7</v>
      </c>
      <c r="O440" s="57">
        <v>2</v>
      </c>
      <c r="P440" s="58" t="s">
        <v>141</v>
      </c>
      <c r="Q440" s="56">
        <v>610</v>
      </c>
      <c r="R440" s="101"/>
      <c r="S440" s="101"/>
      <c r="T440" s="59">
        <v>99672</v>
      </c>
      <c r="U440" s="60">
        <v>19834700</v>
      </c>
      <c r="V440" s="60">
        <v>0</v>
      </c>
      <c r="W440" s="61">
        <v>0</v>
      </c>
      <c r="X440" s="146">
        <v>19934372</v>
      </c>
      <c r="Y440" s="102">
        <v>0</v>
      </c>
      <c r="Z440" s="103"/>
      <c r="AA440" s="9"/>
      <c r="AB440" s="8">
        <v>19934372</v>
      </c>
      <c r="AC440" s="6" t="s">
        <v>0</v>
      </c>
    </row>
    <row r="441" spans="1:29" ht="80.45" customHeight="1" x14ac:dyDescent="0.2">
      <c r="A441" s="7"/>
      <c r="B441" s="99" t="s">
        <v>140</v>
      </c>
      <c r="C441" s="99"/>
      <c r="D441" s="99"/>
      <c r="E441" s="99"/>
      <c r="F441" s="99"/>
      <c r="G441" s="99"/>
      <c r="H441" s="99"/>
      <c r="I441" s="99"/>
      <c r="J441" s="99"/>
      <c r="K441" s="99"/>
      <c r="L441" s="100"/>
      <c r="M441" s="56">
        <v>810</v>
      </c>
      <c r="N441" s="57">
        <v>7</v>
      </c>
      <c r="O441" s="57">
        <v>2</v>
      </c>
      <c r="P441" s="58" t="s">
        <v>139</v>
      </c>
      <c r="Q441" s="56" t="s">
        <v>0</v>
      </c>
      <c r="R441" s="101"/>
      <c r="S441" s="101"/>
      <c r="T441" s="59">
        <v>0</v>
      </c>
      <c r="U441" s="60">
        <v>170000</v>
      </c>
      <c r="V441" s="60">
        <v>0</v>
      </c>
      <c r="W441" s="61">
        <v>0</v>
      </c>
      <c r="X441" s="146">
        <v>170000</v>
      </c>
      <c r="Y441" s="102">
        <v>0</v>
      </c>
      <c r="Z441" s="103"/>
      <c r="AA441" s="9"/>
      <c r="AB441" s="8">
        <v>170000</v>
      </c>
      <c r="AC441" s="6" t="s">
        <v>0</v>
      </c>
    </row>
    <row r="442" spans="1:29" ht="25.15" customHeight="1" x14ac:dyDescent="0.2">
      <c r="A442" s="7"/>
      <c r="B442" s="99" t="s">
        <v>14</v>
      </c>
      <c r="C442" s="99"/>
      <c r="D442" s="99"/>
      <c r="E442" s="99"/>
      <c r="F442" s="99"/>
      <c r="G442" s="99"/>
      <c r="H442" s="99"/>
      <c r="I442" s="99"/>
      <c r="J442" s="99"/>
      <c r="K442" s="99"/>
      <c r="L442" s="100"/>
      <c r="M442" s="56">
        <v>810</v>
      </c>
      <c r="N442" s="57">
        <v>7</v>
      </c>
      <c r="O442" s="57">
        <v>2</v>
      </c>
      <c r="P442" s="58" t="s">
        <v>139</v>
      </c>
      <c r="Q442" s="56">
        <v>200</v>
      </c>
      <c r="R442" s="101"/>
      <c r="S442" s="101"/>
      <c r="T442" s="59">
        <v>0</v>
      </c>
      <c r="U442" s="60">
        <v>170000</v>
      </c>
      <c r="V442" s="60">
        <v>0</v>
      </c>
      <c r="W442" s="61">
        <v>0</v>
      </c>
      <c r="X442" s="146">
        <v>170000</v>
      </c>
      <c r="Y442" s="102">
        <v>0</v>
      </c>
      <c r="Z442" s="103"/>
      <c r="AA442" s="9"/>
      <c r="AB442" s="8">
        <v>170000</v>
      </c>
      <c r="AC442" s="6" t="s">
        <v>0</v>
      </c>
    </row>
    <row r="443" spans="1:29" ht="24" customHeight="1" x14ac:dyDescent="0.2">
      <c r="A443" s="7"/>
      <c r="B443" s="99" t="s">
        <v>13</v>
      </c>
      <c r="C443" s="99"/>
      <c r="D443" s="99"/>
      <c r="E443" s="99"/>
      <c r="F443" s="99"/>
      <c r="G443" s="99"/>
      <c r="H443" s="99"/>
      <c r="I443" s="99"/>
      <c r="J443" s="99"/>
      <c r="K443" s="99"/>
      <c r="L443" s="100"/>
      <c r="M443" s="56">
        <v>810</v>
      </c>
      <c r="N443" s="57">
        <v>7</v>
      </c>
      <c r="O443" s="57">
        <v>2</v>
      </c>
      <c r="P443" s="58" t="s">
        <v>139</v>
      </c>
      <c r="Q443" s="56">
        <v>240</v>
      </c>
      <c r="R443" s="101"/>
      <c r="S443" s="101"/>
      <c r="T443" s="59">
        <v>0</v>
      </c>
      <c r="U443" s="60">
        <v>170000</v>
      </c>
      <c r="V443" s="60">
        <v>0</v>
      </c>
      <c r="W443" s="61">
        <v>0</v>
      </c>
      <c r="X443" s="146">
        <v>170000</v>
      </c>
      <c r="Y443" s="102">
        <v>0</v>
      </c>
      <c r="Z443" s="103"/>
      <c r="AA443" s="9"/>
      <c r="AB443" s="8">
        <v>170000</v>
      </c>
      <c r="AC443" s="6" t="s">
        <v>0</v>
      </c>
    </row>
    <row r="444" spans="1:29" ht="59.45" customHeight="1" x14ac:dyDescent="0.2">
      <c r="A444" s="7"/>
      <c r="B444" s="99" t="s">
        <v>138</v>
      </c>
      <c r="C444" s="99"/>
      <c r="D444" s="99"/>
      <c r="E444" s="99"/>
      <c r="F444" s="99"/>
      <c r="G444" s="99"/>
      <c r="H444" s="99"/>
      <c r="I444" s="99"/>
      <c r="J444" s="99"/>
      <c r="K444" s="99"/>
      <c r="L444" s="100"/>
      <c r="M444" s="56">
        <v>810</v>
      </c>
      <c r="N444" s="57">
        <v>7</v>
      </c>
      <c r="O444" s="57">
        <v>2</v>
      </c>
      <c r="P444" s="58" t="s">
        <v>137</v>
      </c>
      <c r="Q444" s="56" t="s">
        <v>0</v>
      </c>
      <c r="R444" s="101"/>
      <c r="S444" s="101"/>
      <c r="T444" s="59">
        <v>0</v>
      </c>
      <c r="U444" s="60">
        <v>10527</v>
      </c>
      <c r="V444" s="60">
        <v>0</v>
      </c>
      <c r="W444" s="61">
        <v>0</v>
      </c>
      <c r="X444" s="146">
        <v>10527</v>
      </c>
      <c r="Y444" s="102">
        <v>0</v>
      </c>
      <c r="Z444" s="103"/>
      <c r="AA444" s="9"/>
      <c r="AB444" s="8">
        <v>10527</v>
      </c>
      <c r="AC444" s="6" t="s">
        <v>0</v>
      </c>
    </row>
    <row r="445" spans="1:29" ht="22.15" customHeight="1" x14ac:dyDescent="0.2">
      <c r="A445" s="7"/>
      <c r="B445" s="99" t="s">
        <v>14</v>
      </c>
      <c r="C445" s="99"/>
      <c r="D445" s="99"/>
      <c r="E445" s="99"/>
      <c r="F445" s="99"/>
      <c r="G445" s="99"/>
      <c r="H445" s="99"/>
      <c r="I445" s="99"/>
      <c r="J445" s="99"/>
      <c r="K445" s="99"/>
      <c r="L445" s="100"/>
      <c r="M445" s="56">
        <v>810</v>
      </c>
      <c r="N445" s="57">
        <v>7</v>
      </c>
      <c r="O445" s="57">
        <v>2</v>
      </c>
      <c r="P445" s="58" t="s">
        <v>137</v>
      </c>
      <c r="Q445" s="56">
        <v>200</v>
      </c>
      <c r="R445" s="101"/>
      <c r="S445" s="101"/>
      <c r="T445" s="59">
        <v>0</v>
      </c>
      <c r="U445" s="60">
        <v>10527</v>
      </c>
      <c r="V445" s="60">
        <v>0</v>
      </c>
      <c r="W445" s="61">
        <v>0</v>
      </c>
      <c r="X445" s="146">
        <v>10527</v>
      </c>
      <c r="Y445" s="102">
        <v>0</v>
      </c>
      <c r="Z445" s="103"/>
      <c r="AA445" s="9"/>
      <c r="AB445" s="8">
        <v>10527</v>
      </c>
      <c r="AC445" s="6" t="s">
        <v>0</v>
      </c>
    </row>
    <row r="446" spans="1:29" ht="21.6" customHeight="1" x14ac:dyDescent="0.2">
      <c r="A446" s="7"/>
      <c r="B446" s="99" t="s">
        <v>13</v>
      </c>
      <c r="C446" s="99"/>
      <c r="D446" s="99"/>
      <c r="E446" s="99"/>
      <c r="F446" s="99"/>
      <c r="G446" s="99"/>
      <c r="H446" s="99"/>
      <c r="I446" s="99"/>
      <c r="J446" s="99"/>
      <c r="K446" s="99"/>
      <c r="L446" s="100"/>
      <c r="M446" s="56">
        <v>810</v>
      </c>
      <c r="N446" s="57">
        <v>7</v>
      </c>
      <c r="O446" s="57">
        <v>2</v>
      </c>
      <c r="P446" s="58" t="s">
        <v>137</v>
      </c>
      <c r="Q446" s="56">
        <v>240</v>
      </c>
      <c r="R446" s="101"/>
      <c r="S446" s="101"/>
      <c r="T446" s="59">
        <v>0</v>
      </c>
      <c r="U446" s="60">
        <v>10527</v>
      </c>
      <c r="V446" s="60">
        <v>0</v>
      </c>
      <c r="W446" s="61">
        <v>0</v>
      </c>
      <c r="X446" s="146">
        <v>10527</v>
      </c>
      <c r="Y446" s="102">
        <v>0</v>
      </c>
      <c r="Z446" s="103"/>
      <c r="AA446" s="9"/>
      <c r="AB446" s="8">
        <v>10527</v>
      </c>
      <c r="AC446" s="6" t="s">
        <v>0</v>
      </c>
    </row>
    <row r="447" spans="1:29" ht="12.6" customHeight="1" x14ac:dyDescent="0.2">
      <c r="A447" s="7"/>
      <c r="B447" s="99" t="s">
        <v>136</v>
      </c>
      <c r="C447" s="99"/>
      <c r="D447" s="99"/>
      <c r="E447" s="99"/>
      <c r="F447" s="99"/>
      <c r="G447" s="99"/>
      <c r="H447" s="99"/>
      <c r="I447" s="99"/>
      <c r="J447" s="99"/>
      <c r="K447" s="99"/>
      <c r="L447" s="100"/>
      <c r="M447" s="56">
        <v>810</v>
      </c>
      <c r="N447" s="57">
        <v>7</v>
      </c>
      <c r="O447" s="57">
        <v>2</v>
      </c>
      <c r="P447" s="58" t="s">
        <v>135</v>
      </c>
      <c r="Q447" s="56" t="s">
        <v>0</v>
      </c>
      <c r="R447" s="101"/>
      <c r="S447" s="101"/>
      <c r="T447" s="59">
        <v>2860110</v>
      </c>
      <c r="U447" s="60">
        <v>0</v>
      </c>
      <c r="V447" s="60">
        <v>0</v>
      </c>
      <c r="W447" s="61">
        <v>0</v>
      </c>
      <c r="X447" s="146">
        <v>2860110</v>
      </c>
      <c r="Y447" s="102">
        <v>0</v>
      </c>
      <c r="Z447" s="103"/>
      <c r="AA447" s="9"/>
      <c r="AB447" s="8">
        <v>2860110</v>
      </c>
      <c r="AC447" s="6" t="s">
        <v>0</v>
      </c>
    </row>
    <row r="448" spans="1:29" ht="55.9" customHeight="1" x14ac:dyDescent="0.2">
      <c r="A448" s="7"/>
      <c r="B448" s="99" t="s">
        <v>134</v>
      </c>
      <c r="C448" s="99"/>
      <c r="D448" s="99"/>
      <c r="E448" s="99"/>
      <c r="F448" s="99"/>
      <c r="G448" s="99"/>
      <c r="H448" s="99"/>
      <c r="I448" s="99"/>
      <c r="J448" s="99"/>
      <c r="K448" s="99"/>
      <c r="L448" s="100"/>
      <c r="M448" s="56">
        <v>810</v>
      </c>
      <c r="N448" s="57">
        <v>7</v>
      </c>
      <c r="O448" s="57">
        <v>2</v>
      </c>
      <c r="P448" s="58" t="s">
        <v>133</v>
      </c>
      <c r="Q448" s="56" t="s">
        <v>0</v>
      </c>
      <c r="R448" s="101"/>
      <c r="S448" s="101"/>
      <c r="T448" s="59">
        <v>2860110</v>
      </c>
      <c r="U448" s="60">
        <v>0</v>
      </c>
      <c r="V448" s="60">
        <v>0</v>
      </c>
      <c r="W448" s="61">
        <v>0</v>
      </c>
      <c r="X448" s="146">
        <v>2860110</v>
      </c>
      <c r="Y448" s="102">
        <v>0</v>
      </c>
      <c r="Z448" s="103"/>
      <c r="AA448" s="9"/>
      <c r="AB448" s="8">
        <v>2860110</v>
      </c>
      <c r="AC448" s="6" t="s">
        <v>0</v>
      </c>
    </row>
    <row r="449" spans="1:29" ht="24" customHeight="1" x14ac:dyDescent="0.2">
      <c r="A449" s="7"/>
      <c r="B449" s="99" t="s">
        <v>57</v>
      </c>
      <c r="C449" s="99"/>
      <c r="D449" s="99"/>
      <c r="E449" s="99"/>
      <c r="F449" s="99"/>
      <c r="G449" s="99"/>
      <c r="H449" s="99"/>
      <c r="I449" s="99"/>
      <c r="J449" s="99"/>
      <c r="K449" s="99"/>
      <c r="L449" s="100"/>
      <c r="M449" s="56">
        <v>810</v>
      </c>
      <c r="N449" s="57">
        <v>7</v>
      </c>
      <c r="O449" s="57">
        <v>2</v>
      </c>
      <c r="P449" s="58" t="s">
        <v>133</v>
      </c>
      <c r="Q449" s="56">
        <v>600</v>
      </c>
      <c r="R449" s="101"/>
      <c r="S449" s="101"/>
      <c r="T449" s="59">
        <v>2860110</v>
      </c>
      <c r="U449" s="60">
        <v>0</v>
      </c>
      <c r="V449" s="60">
        <v>0</v>
      </c>
      <c r="W449" s="61">
        <v>0</v>
      </c>
      <c r="X449" s="146">
        <v>2860110</v>
      </c>
      <c r="Y449" s="102">
        <v>0</v>
      </c>
      <c r="Z449" s="103"/>
      <c r="AA449" s="9"/>
      <c r="AB449" s="8">
        <v>2860110</v>
      </c>
      <c r="AC449" s="6" t="s">
        <v>0</v>
      </c>
    </row>
    <row r="450" spans="1:29" ht="12.75" customHeight="1" x14ac:dyDescent="0.2">
      <c r="A450" s="7"/>
      <c r="B450" s="99" t="s">
        <v>56</v>
      </c>
      <c r="C450" s="99"/>
      <c r="D450" s="99"/>
      <c r="E450" s="99"/>
      <c r="F450" s="99"/>
      <c r="G450" s="99"/>
      <c r="H450" s="99"/>
      <c r="I450" s="99"/>
      <c r="J450" s="99"/>
      <c r="K450" s="99"/>
      <c r="L450" s="100"/>
      <c r="M450" s="56">
        <v>810</v>
      </c>
      <c r="N450" s="57">
        <v>7</v>
      </c>
      <c r="O450" s="57">
        <v>2</v>
      </c>
      <c r="P450" s="58" t="s">
        <v>133</v>
      </c>
      <c r="Q450" s="56">
        <v>610</v>
      </c>
      <c r="R450" s="101"/>
      <c r="S450" s="101"/>
      <c r="T450" s="59">
        <v>2860110</v>
      </c>
      <c r="U450" s="60">
        <v>0</v>
      </c>
      <c r="V450" s="60">
        <v>0</v>
      </c>
      <c r="W450" s="61">
        <v>0</v>
      </c>
      <c r="X450" s="146">
        <v>2860110</v>
      </c>
      <c r="Y450" s="102">
        <v>0</v>
      </c>
      <c r="Z450" s="103"/>
      <c r="AA450" s="9"/>
      <c r="AB450" s="8">
        <v>2860110</v>
      </c>
      <c r="AC450" s="6" t="s">
        <v>0</v>
      </c>
    </row>
    <row r="451" spans="1:29" ht="12.75" customHeight="1" x14ac:dyDescent="0.2">
      <c r="A451" s="7"/>
      <c r="B451" s="99" t="s">
        <v>132</v>
      </c>
      <c r="C451" s="99"/>
      <c r="D451" s="99"/>
      <c r="E451" s="99"/>
      <c r="F451" s="99"/>
      <c r="G451" s="99"/>
      <c r="H451" s="99"/>
      <c r="I451" s="99"/>
      <c r="J451" s="99"/>
      <c r="K451" s="99"/>
      <c r="L451" s="100"/>
      <c r="M451" s="56">
        <v>810</v>
      </c>
      <c r="N451" s="57">
        <v>7</v>
      </c>
      <c r="O451" s="57">
        <v>3</v>
      </c>
      <c r="P451" s="58" t="s">
        <v>0</v>
      </c>
      <c r="Q451" s="56" t="s">
        <v>0</v>
      </c>
      <c r="R451" s="101"/>
      <c r="S451" s="101"/>
      <c r="T451" s="59">
        <v>24733100.420000002</v>
      </c>
      <c r="U451" s="60">
        <v>24641705.629999999</v>
      </c>
      <c r="V451" s="60">
        <v>19966950</v>
      </c>
      <c r="W451" s="61">
        <v>10940567.449999999</v>
      </c>
      <c r="X451" s="146">
        <v>80282323.5</v>
      </c>
      <c r="Y451" s="102">
        <v>0</v>
      </c>
      <c r="Z451" s="103"/>
      <c r="AA451" s="9"/>
      <c r="AB451" s="8">
        <v>80282323.5</v>
      </c>
      <c r="AC451" s="6" t="s">
        <v>0</v>
      </c>
    </row>
    <row r="452" spans="1:29" ht="22.15" customHeight="1" x14ac:dyDescent="0.2">
      <c r="A452" s="7"/>
      <c r="B452" s="99" t="s">
        <v>131</v>
      </c>
      <c r="C452" s="99"/>
      <c r="D452" s="99"/>
      <c r="E452" s="99"/>
      <c r="F452" s="99"/>
      <c r="G452" s="99"/>
      <c r="H452" s="99"/>
      <c r="I452" s="99"/>
      <c r="J452" s="99"/>
      <c r="K452" s="99"/>
      <c r="L452" s="100"/>
      <c r="M452" s="56">
        <v>810</v>
      </c>
      <c r="N452" s="57">
        <v>7</v>
      </c>
      <c r="O452" s="57">
        <v>3</v>
      </c>
      <c r="P452" s="58" t="s">
        <v>130</v>
      </c>
      <c r="Q452" s="56" t="s">
        <v>0</v>
      </c>
      <c r="R452" s="101"/>
      <c r="S452" s="101"/>
      <c r="T452" s="59">
        <v>0</v>
      </c>
      <c r="U452" s="60">
        <v>402730</v>
      </c>
      <c r="V452" s="60">
        <v>0</v>
      </c>
      <c r="W452" s="61">
        <v>0</v>
      </c>
      <c r="X452" s="146">
        <v>402730</v>
      </c>
      <c r="Y452" s="102">
        <v>0</v>
      </c>
      <c r="Z452" s="103"/>
      <c r="AA452" s="9"/>
      <c r="AB452" s="8">
        <v>402730</v>
      </c>
      <c r="AC452" s="6" t="s">
        <v>0</v>
      </c>
    </row>
    <row r="453" spans="1:29" ht="28.15" customHeight="1" x14ac:dyDescent="0.2">
      <c r="A453" s="7"/>
      <c r="B453" s="99" t="s">
        <v>129</v>
      </c>
      <c r="C453" s="99"/>
      <c r="D453" s="99"/>
      <c r="E453" s="99"/>
      <c r="F453" s="99"/>
      <c r="G453" s="99"/>
      <c r="H453" s="99"/>
      <c r="I453" s="99"/>
      <c r="J453" s="99"/>
      <c r="K453" s="99"/>
      <c r="L453" s="100"/>
      <c r="M453" s="56">
        <v>810</v>
      </c>
      <c r="N453" s="57">
        <v>7</v>
      </c>
      <c r="O453" s="57">
        <v>3</v>
      </c>
      <c r="P453" s="58" t="s">
        <v>128</v>
      </c>
      <c r="Q453" s="56" t="s">
        <v>0</v>
      </c>
      <c r="R453" s="101"/>
      <c r="S453" s="101"/>
      <c r="T453" s="59">
        <v>0</v>
      </c>
      <c r="U453" s="60">
        <v>402730</v>
      </c>
      <c r="V453" s="60">
        <v>0</v>
      </c>
      <c r="W453" s="61">
        <v>0</v>
      </c>
      <c r="X453" s="146">
        <v>402730</v>
      </c>
      <c r="Y453" s="102">
        <v>0</v>
      </c>
      <c r="Z453" s="103"/>
      <c r="AA453" s="9"/>
      <c r="AB453" s="8">
        <v>402730</v>
      </c>
      <c r="AC453" s="6" t="s">
        <v>0</v>
      </c>
    </row>
    <row r="454" spans="1:29" ht="32.450000000000003" customHeight="1" x14ac:dyDescent="0.2">
      <c r="A454" s="7"/>
      <c r="B454" s="99" t="s">
        <v>16</v>
      </c>
      <c r="C454" s="99"/>
      <c r="D454" s="99"/>
      <c r="E454" s="99"/>
      <c r="F454" s="99"/>
      <c r="G454" s="99"/>
      <c r="H454" s="99"/>
      <c r="I454" s="99"/>
      <c r="J454" s="99"/>
      <c r="K454" s="99"/>
      <c r="L454" s="100"/>
      <c r="M454" s="56">
        <v>810</v>
      </c>
      <c r="N454" s="57">
        <v>7</v>
      </c>
      <c r="O454" s="57">
        <v>3</v>
      </c>
      <c r="P454" s="58" t="s">
        <v>128</v>
      </c>
      <c r="Q454" s="56">
        <v>100</v>
      </c>
      <c r="R454" s="101"/>
      <c r="S454" s="101"/>
      <c r="T454" s="59">
        <v>0</v>
      </c>
      <c r="U454" s="60">
        <v>402730</v>
      </c>
      <c r="V454" s="60">
        <v>0</v>
      </c>
      <c r="W454" s="61">
        <v>0</v>
      </c>
      <c r="X454" s="146">
        <v>402730</v>
      </c>
      <c r="Y454" s="102">
        <v>0</v>
      </c>
      <c r="Z454" s="103"/>
      <c r="AA454" s="9"/>
      <c r="AB454" s="8">
        <v>402730</v>
      </c>
      <c r="AC454" s="6" t="s">
        <v>0</v>
      </c>
    </row>
    <row r="455" spans="1:29" ht="13.15" customHeight="1" x14ac:dyDescent="0.2">
      <c r="A455" s="7"/>
      <c r="B455" s="99" t="s">
        <v>15</v>
      </c>
      <c r="C455" s="99"/>
      <c r="D455" s="99"/>
      <c r="E455" s="99"/>
      <c r="F455" s="99"/>
      <c r="G455" s="99"/>
      <c r="H455" s="99"/>
      <c r="I455" s="99"/>
      <c r="J455" s="99"/>
      <c r="K455" s="99"/>
      <c r="L455" s="100"/>
      <c r="M455" s="56">
        <v>810</v>
      </c>
      <c r="N455" s="57">
        <v>7</v>
      </c>
      <c r="O455" s="57">
        <v>3</v>
      </c>
      <c r="P455" s="58" t="s">
        <v>128</v>
      </c>
      <c r="Q455" s="56">
        <v>110</v>
      </c>
      <c r="R455" s="101"/>
      <c r="S455" s="101"/>
      <c r="T455" s="59">
        <v>0</v>
      </c>
      <c r="U455" s="60">
        <v>402730</v>
      </c>
      <c r="V455" s="60">
        <v>0</v>
      </c>
      <c r="W455" s="61">
        <v>0</v>
      </c>
      <c r="X455" s="146">
        <v>402730</v>
      </c>
      <c r="Y455" s="102">
        <v>0</v>
      </c>
      <c r="Z455" s="103"/>
      <c r="AA455" s="9"/>
      <c r="AB455" s="8">
        <v>402730</v>
      </c>
      <c r="AC455" s="6" t="s">
        <v>0</v>
      </c>
    </row>
    <row r="456" spans="1:29" ht="21" customHeight="1" x14ac:dyDescent="0.2">
      <c r="A456" s="7"/>
      <c r="B456" s="99" t="s">
        <v>113</v>
      </c>
      <c r="C456" s="99"/>
      <c r="D456" s="99"/>
      <c r="E456" s="99"/>
      <c r="F456" s="99"/>
      <c r="G456" s="99"/>
      <c r="H456" s="99"/>
      <c r="I456" s="99"/>
      <c r="J456" s="99"/>
      <c r="K456" s="99"/>
      <c r="L456" s="100"/>
      <c r="M456" s="56">
        <v>810</v>
      </c>
      <c r="N456" s="57">
        <v>7</v>
      </c>
      <c r="O456" s="57">
        <v>3</v>
      </c>
      <c r="P456" s="58" t="s">
        <v>112</v>
      </c>
      <c r="Q456" s="56" t="s">
        <v>0</v>
      </c>
      <c r="R456" s="101"/>
      <c r="S456" s="101"/>
      <c r="T456" s="59">
        <v>24733100.420000002</v>
      </c>
      <c r="U456" s="60">
        <v>24238975.629999999</v>
      </c>
      <c r="V456" s="60">
        <v>19966950</v>
      </c>
      <c r="W456" s="61">
        <v>10940567.449999999</v>
      </c>
      <c r="X456" s="146">
        <v>79879593.5</v>
      </c>
      <c r="Y456" s="102">
        <v>0</v>
      </c>
      <c r="Z456" s="103"/>
      <c r="AA456" s="9"/>
      <c r="AB456" s="8">
        <v>79879593.5</v>
      </c>
      <c r="AC456" s="6" t="s">
        <v>0</v>
      </c>
    </row>
    <row r="457" spans="1:29" ht="14.45" customHeight="1" x14ac:dyDescent="0.2">
      <c r="A457" s="7"/>
      <c r="B457" s="99" t="s">
        <v>127</v>
      </c>
      <c r="C457" s="99"/>
      <c r="D457" s="99"/>
      <c r="E457" s="99"/>
      <c r="F457" s="99"/>
      <c r="G457" s="99"/>
      <c r="H457" s="99"/>
      <c r="I457" s="99"/>
      <c r="J457" s="99"/>
      <c r="K457" s="99"/>
      <c r="L457" s="100"/>
      <c r="M457" s="56">
        <v>810</v>
      </c>
      <c r="N457" s="57">
        <v>7</v>
      </c>
      <c r="O457" s="57">
        <v>3</v>
      </c>
      <c r="P457" s="58" t="s">
        <v>126</v>
      </c>
      <c r="Q457" s="56" t="s">
        <v>0</v>
      </c>
      <c r="R457" s="101"/>
      <c r="S457" s="101"/>
      <c r="T457" s="59">
        <v>11254928.720000001</v>
      </c>
      <c r="U457" s="60">
        <v>12385724.33</v>
      </c>
      <c r="V457" s="60">
        <v>12496848</v>
      </c>
      <c r="W457" s="61">
        <v>6017688.4500000002</v>
      </c>
      <c r="X457" s="146">
        <v>42155189.5</v>
      </c>
      <c r="Y457" s="102">
        <v>0</v>
      </c>
      <c r="Z457" s="103"/>
      <c r="AA457" s="9"/>
      <c r="AB457" s="8">
        <v>42155189.5</v>
      </c>
      <c r="AC457" s="6" t="s">
        <v>0</v>
      </c>
    </row>
    <row r="458" spans="1:29" ht="34.15" customHeight="1" x14ac:dyDescent="0.2">
      <c r="A458" s="7"/>
      <c r="B458" s="99" t="s">
        <v>16</v>
      </c>
      <c r="C458" s="99"/>
      <c r="D458" s="99"/>
      <c r="E458" s="99"/>
      <c r="F458" s="99"/>
      <c r="G458" s="99"/>
      <c r="H458" s="99"/>
      <c r="I458" s="99"/>
      <c r="J458" s="99"/>
      <c r="K458" s="99"/>
      <c r="L458" s="100"/>
      <c r="M458" s="56">
        <v>810</v>
      </c>
      <c r="N458" s="57">
        <v>7</v>
      </c>
      <c r="O458" s="57">
        <v>3</v>
      </c>
      <c r="P458" s="58" t="s">
        <v>126</v>
      </c>
      <c r="Q458" s="56">
        <v>100</v>
      </c>
      <c r="R458" s="101"/>
      <c r="S458" s="101"/>
      <c r="T458" s="59">
        <v>213469.13</v>
      </c>
      <c r="U458" s="60">
        <v>1218730.8700000001</v>
      </c>
      <c r="V458" s="60">
        <v>3225683</v>
      </c>
      <c r="W458" s="61">
        <v>909789</v>
      </c>
      <c r="X458" s="146">
        <v>5567672</v>
      </c>
      <c r="Y458" s="102">
        <v>0</v>
      </c>
      <c r="Z458" s="103"/>
      <c r="AA458" s="9"/>
      <c r="AB458" s="8">
        <v>5567672</v>
      </c>
      <c r="AC458" s="6" t="s">
        <v>0</v>
      </c>
    </row>
    <row r="459" spans="1:29" ht="18" customHeight="1" x14ac:dyDescent="0.2">
      <c r="A459" s="7"/>
      <c r="B459" s="99" t="s">
        <v>15</v>
      </c>
      <c r="C459" s="99"/>
      <c r="D459" s="99"/>
      <c r="E459" s="99"/>
      <c r="F459" s="99"/>
      <c r="G459" s="99"/>
      <c r="H459" s="99"/>
      <c r="I459" s="99"/>
      <c r="J459" s="99"/>
      <c r="K459" s="99"/>
      <c r="L459" s="100"/>
      <c r="M459" s="56">
        <v>810</v>
      </c>
      <c r="N459" s="57">
        <v>7</v>
      </c>
      <c r="O459" s="57">
        <v>3</v>
      </c>
      <c r="P459" s="58" t="s">
        <v>126</v>
      </c>
      <c r="Q459" s="56">
        <v>110</v>
      </c>
      <c r="R459" s="101"/>
      <c r="S459" s="101"/>
      <c r="T459" s="59">
        <v>213469.13</v>
      </c>
      <c r="U459" s="60">
        <v>1218730.8700000001</v>
      </c>
      <c r="V459" s="60">
        <v>3225683</v>
      </c>
      <c r="W459" s="61">
        <v>909789</v>
      </c>
      <c r="X459" s="146">
        <v>5567672</v>
      </c>
      <c r="Y459" s="102">
        <v>0</v>
      </c>
      <c r="Z459" s="103"/>
      <c r="AA459" s="9"/>
      <c r="AB459" s="8">
        <v>5567672</v>
      </c>
      <c r="AC459" s="6" t="s">
        <v>0</v>
      </c>
    </row>
    <row r="460" spans="1:29" ht="25.15" customHeight="1" x14ac:dyDescent="0.2">
      <c r="A460" s="7"/>
      <c r="B460" s="99" t="s">
        <v>14</v>
      </c>
      <c r="C460" s="99"/>
      <c r="D460" s="99"/>
      <c r="E460" s="99"/>
      <c r="F460" s="99"/>
      <c r="G460" s="99"/>
      <c r="H460" s="99"/>
      <c r="I460" s="99"/>
      <c r="J460" s="99"/>
      <c r="K460" s="99"/>
      <c r="L460" s="100"/>
      <c r="M460" s="56">
        <v>810</v>
      </c>
      <c r="N460" s="57">
        <v>7</v>
      </c>
      <c r="O460" s="57">
        <v>3</v>
      </c>
      <c r="P460" s="58" t="s">
        <v>126</v>
      </c>
      <c r="Q460" s="56">
        <v>200</v>
      </c>
      <c r="R460" s="101"/>
      <c r="S460" s="101"/>
      <c r="T460" s="59">
        <v>432947.88</v>
      </c>
      <c r="U460" s="60">
        <v>4152904.46</v>
      </c>
      <c r="V460" s="60">
        <v>2357250</v>
      </c>
      <c r="W460" s="61">
        <v>535064</v>
      </c>
      <c r="X460" s="146">
        <v>7478166.3399999999</v>
      </c>
      <c r="Y460" s="102">
        <v>0</v>
      </c>
      <c r="Z460" s="103"/>
      <c r="AA460" s="9"/>
      <c r="AB460" s="8">
        <v>7478166.3399999999</v>
      </c>
      <c r="AC460" s="6" t="s">
        <v>0</v>
      </c>
    </row>
    <row r="461" spans="1:29" ht="22.15" customHeight="1" x14ac:dyDescent="0.2">
      <c r="A461" s="7"/>
      <c r="B461" s="99" t="s">
        <v>13</v>
      </c>
      <c r="C461" s="99"/>
      <c r="D461" s="99"/>
      <c r="E461" s="99"/>
      <c r="F461" s="99"/>
      <c r="G461" s="99"/>
      <c r="H461" s="99"/>
      <c r="I461" s="99"/>
      <c r="J461" s="99"/>
      <c r="K461" s="99"/>
      <c r="L461" s="100"/>
      <c r="M461" s="56">
        <v>810</v>
      </c>
      <c r="N461" s="57">
        <v>7</v>
      </c>
      <c r="O461" s="57">
        <v>3</v>
      </c>
      <c r="P461" s="58" t="s">
        <v>126</v>
      </c>
      <c r="Q461" s="56">
        <v>240</v>
      </c>
      <c r="R461" s="101"/>
      <c r="S461" s="101"/>
      <c r="T461" s="59">
        <v>432947.88</v>
      </c>
      <c r="U461" s="60">
        <v>4152904.46</v>
      </c>
      <c r="V461" s="60">
        <v>2357250</v>
      </c>
      <c r="W461" s="61">
        <v>535064</v>
      </c>
      <c r="X461" s="146">
        <v>7478166.3399999999</v>
      </c>
      <c r="Y461" s="102">
        <v>0</v>
      </c>
      <c r="Z461" s="103"/>
      <c r="AA461" s="9"/>
      <c r="AB461" s="8">
        <v>7478166.3399999999</v>
      </c>
      <c r="AC461" s="6" t="s">
        <v>0</v>
      </c>
    </row>
    <row r="462" spans="1:29" ht="19.899999999999999" customHeight="1" x14ac:dyDescent="0.2">
      <c r="A462" s="7"/>
      <c r="B462" s="99" t="s">
        <v>81</v>
      </c>
      <c r="C462" s="99"/>
      <c r="D462" s="99"/>
      <c r="E462" s="99"/>
      <c r="F462" s="99"/>
      <c r="G462" s="99"/>
      <c r="H462" s="99"/>
      <c r="I462" s="99"/>
      <c r="J462" s="99"/>
      <c r="K462" s="99"/>
      <c r="L462" s="100"/>
      <c r="M462" s="56">
        <v>810</v>
      </c>
      <c r="N462" s="57">
        <v>7</v>
      </c>
      <c r="O462" s="57">
        <v>3</v>
      </c>
      <c r="P462" s="58" t="s">
        <v>126</v>
      </c>
      <c r="Q462" s="56">
        <v>400</v>
      </c>
      <c r="R462" s="101"/>
      <c r="S462" s="101"/>
      <c r="T462" s="59">
        <v>0</v>
      </c>
      <c r="U462" s="60">
        <v>538000</v>
      </c>
      <c r="V462" s="60">
        <v>0</v>
      </c>
      <c r="W462" s="61">
        <v>0</v>
      </c>
      <c r="X462" s="146">
        <v>538000</v>
      </c>
      <c r="Y462" s="102">
        <v>0</v>
      </c>
      <c r="Z462" s="103"/>
      <c r="AA462" s="9"/>
      <c r="AB462" s="8">
        <v>538000</v>
      </c>
      <c r="AC462" s="6" t="s">
        <v>0</v>
      </c>
    </row>
    <row r="463" spans="1:29" ht="12.75" customHeight="1" x14ac:dyDescent="0.2">
      <c r="A463" s="7"/>
      <c r="B463" s="99" t="s">
        <v>80</v>
      </c>
      <c r="C463" s="99"/>
      <c r="D463" s="99"/>
      <c r="E463" s="99"/>
      <c r="F463" s="99"/>
      <c r="G463" s="99"/>
      <c r="H463" s="99"/>
      <c r="I463" s="99"/>
      <c r="J463" s="99"/>
      <c r="K463" s="99"/>
      <c r="L463" s="100"/>
      <c r="M463" s="56">
        <v>810</v>
      </c>
      <c r="N463" s="57">
        <v>7</v>
      </c>
      <c r="O463" s="57">
        <v>3</v>
      </c>
      <c r="P463" s="58" t="s">
        <v>126</v>
      </c>
      <c r="Q463" s="56">
        <v>410</v>
      </c>
      <c r="R463" s="101"/>
      <c r="S463" s="101"/>
      <c r="T463" s="59">
        <v>0</v>
      </c>
      <c r="U463" s="60">
        <v>538000</v>
      </c>
      <c r="V463" s="60">
        <v>0</v>
      </c>
      <c r="W463" s="61">
        <v>0</v>
      </c>
      <c r="X463" s="146">
        <v>538000</v>
      </c>
      <c r="Y463" s="102">
        <v>0</v>
      </c>
      <c r="Z463" s="103"/>
      <c r="AA463" s="9"/>
      <c r="AB463" s="8">
        <v>538000</v>
      </c>
      <c r="AC463" s="6" t="s">
        <v>0</v>
      </c>
    </row>
    <row r="464" spans="1:29" ht="22.9" customHeight="1" x14ac:dyDescent="0.2">
      <c r="A464" s="7"/>
      <c r="B464" s="99" t="s">
        <v>57</v>
      </c>
      <c r="C464" s="99"/>
      <c r="D464" s="99"/>
      <c r="E464" s="99"/>
      <c r="F464" s="99"/>
      <c r="G464" s="99"/>
      <c r="H464" s="99"/>
      <c r="I464" s="99"/>
      <c r="J464" s="99"/>
      <c r="K464" s="99"/>
      <c r="L464" s="100"/>
      <c r="M464" s="56">
        <v>810</v>
      </c>
      <c r="N464" s="57">
        <v>7</v>
      </c>
      <c r="O464" s="57">
        <v>3</v>
      </c>
      <c r="P464" s="58" t="s">
        <v>126</v>
      </c>
      <c r="Q464" s="56">
        <v>600</v>
      </c>
      <c r="R464" s="101"/>
      <c r="S464" s="101"/>
      <c r="T464" s="59">
        <v>10605570.710000001</v>
      </c>
      <c r="U464" s="60">
        <v>6393200</v>
      </c>
      <c r="V464" s="60">
        <v>6885000</v>
      </c>
      <c r="W464" s="61">
        <v>4543920.45</v>
      </c>
      <c r="X464" s="146">
        <v>28427691.16</v>
      </c>
      <c r="Y464" s="102">
        <v>0</v>
      </c>
      <c r="Z464" s="103"/>
      <c r="AA464" s="9"/>
      <c r="AB464" s="8">
        <v>28427691.16</v>
      </c>
      <c r="AC464" s="6" t="s">
        <v>0</v>
      </c>
    </row>
    <row r="465" spans="1:29" ht="12.75" customHeight="1" x14ac:dyDescent="0.2">
      <c r="A465" s="7"/>
      <c r="B465" s="99" t="s">
        <v>56</v>
      </c>
      <c r="C465" s="99"/>
      <c r="D465" s="99"/>
      <c r="E465" s="99"/>
      <c r="F465" s="99"/>
      <c r="G465" s="99"/>
      <c r="H465" s="99"/>
      <c r="I465" s="99"/>
      <c r="J465" s="99"/>
      <c r="K465" s="99"/>
      <c r="L465" s="100"/>
      <c r="M465" s="56">
        <v>810</v>
      </c>
      <c r="N465" s="57">
        <v>7</v>
      </c>
      <c r="O465" s="57">
        <v>3</v>
      </c>
      <c r="P465" s="58" t="s">
        <v>126</v>
      </c>
      <c r="Q465" s="56">
        <v>610</v>
      </c>
      <c r="R465" s="101"/>
      <c r="S465" s="101"/>
      <c r="T465" s="59">
        <v>10605570.710000001</v>
      </c>
      <c r="U465" s="60">
        <v>6393200</v>
      </c>
      <c r="V465" s="60">
        <v>6885000</v>
      </c>
      <c r="W465" s="61">
        <v>4543920.45</v>
      </c>
      <c r="X465" s="146">
        <v>28427691.16</v>
      </c>
      <c r="Y465" s="102">
        <v>0</v>
      </c>
      <c r="Z465" s="103"/>
      <c r="AA465" s="9"/>
      <c r="AB465" s="8">
        <v>28427691.16</v>
      </c>
      <c r="AC465" s="6" t="s">
        <v>0</v>
      </c>
    </row>
    <row r="466" spans="1:29" ht="12.75" customHeight="1" x14ac:dyDescent="0.2">
      <c r="A466" s="7"/>
      <c r="B466" s="99" t="s">
        <v>20</v>
      </c>
      <c r="C466" s="99"/>
      <c r="D466" s="99"/>
      <c r="E466" s="99"/>
      <c r="F466" s="99"/>
      <c r="G466" s="99"/>
      <c r="H466" s="99"/>
      <c r="I466" s="99"/>
      <c r="J466" s="99"/>
      <c r="K466" s="99"/>
      <c r="L466" s="100"/>
      <c r="M466" s="56">
        <v>810</v>
      </c>
      <c r="N466" s="57">
        <v>7</v>
      </c>
      <c r="O466" s="57">
        <v>3</v>
      </c>
      <c r="P466" s="58" t="s">
        <v>126</v>
      </c>
      <c r="Q466" s="56">
        <v>800</v>
      </c>
      <c r="R466" s="101"/>
      <c r="S466" s="101"/>
      <c r="T466" s="59">
        <v>2941</v>
      </c>
      <c r="U466" s="60">
        <v>82889</v>
      </c>
      <c r="V466" s="60">
        <v>28915</v>
      </c>
      <c r="W466" s="61">
        <v>28915</v>
      </c>
      <c r="X466" s="146">
        <v>143660</v>
      </c>
      <c r="Y466" s="102">
        <v>0</v>
      </c>
      <c r="Z466" s="103"/>
      <c r="AA466" s="9"/>
      <c r="AB466" s="8">
        <v>143660</v>
      </c>
      <c r="AC466" s="6" t="s">
        <v>0</v>
      </c>
    </row>
    <row r="467" spans="1:29" ht="11.45" customHeight="1" x14ac:dyDescent="0.2">
      <c r="A467" s="7"/>
      <c r="B467" s="99" t="s">
        <v>19</v>
      </c>
      <c r="C467" s="99"/>
      <c r="D467" s="99"/>
      <c r="E467" s="99"/>
      <c r="F467" s="99"/>
      <c r="G467" s="99"/>
      <c r="H467" s="99"/>
      <c r="I467" s="99"/>
      <c r="J467" s="99"/>
      <c r="K467" s="99"/>
      <c r="L467" s="100"/>
      <c r="M467" s="56">
        <v>810</v>
      </c>
      <c r="N467" s="57">
        <v>7</v>
      </c>
      <c r="O467" s="57">
        <v>3</v>
      </c>
      <c r="P467" s="58" t="s">
        <v>126</v>
      </c>
      <c r="Q467" s="56">
        <v>850</v>
      </c>
      <c r="R467" s="101"/>
      <c r="S467" s="101"/>
      <c r="T467" s="59">
        <v>2941</v>
      </c>
      <c r="U467" s="60">
        <v>82889</v>
      </c>
      <c r="V467" s="60">
        <v>28915</v>
      </c>
      <c r="W467" s="61">
        <v>28915</v>
      </c>
      <c r="X467" s="146">
        <v>143660</v>
      </c>
      <c r="Y467" s="102">
        <v>0</v>
      </c>
      <c r="Z467" s="103"/>
      <c r="AA467" s="9"/>
      <c r="AB467" s="8">
        <v>143660</v>
      </c>
      <c r="AC467" s="6" t="s">
        <v>0</v>
      </c>
    </row>
    <row r="468" spans="1:29" ht="33" customHeight="1" x14ac:dyDescent="0.2">
      <c r="A468" s="7"/>
      <c r="B468" s="99" t="s">
        <v>17</v>
      </c>
      <c r="C468" s="99"/>
      <c r="D468" s="99"/>
      <c r="E468" s="99"/>
      <c r="F468" s="99"/>
      <c r="G468" s="99"/>
      <c r="H468" s="99"/>
      <c r="I468" s="99"/>
      <c r="J468" s="99"/>
      <c r="K468" s="99"/>
      <c r="L468" s="100"/>
      <c r="M468" s="56">
        <v>810</v>
      </c>
      <c r="N468" s="57">
        <v>7</v>
      </c>
      <c r="O468" s="57">
        <v>3</v>
      </c>
      <c r="P468" s="58" t="s">
        <v>109</v>
      </c>
      <c r="Q468" s="56" t="s">
        <v>0</v>
      </c>
      <c r="R468" s="101"/>
      <c r="S468" s="101"/>
      <c r="T468" s="59">
        <v>13478171.699999999</v>
      </c>
      <c r="U468" s="60">
        <v>10660514.300000001</v>
      </c>
      <c r="V468" s="60">
        <v>7470102</v>
      </c>
      <c r="W468" s="61">
        <v>4922879</v>
      </c>
      <c r="X468" s="146">
        <v>36531667</v>
      </c>
      <c r="Y468" s="102">
        <v>0</v>
      </c>
      <c r="Z468" s="103"/>
      <c r="AA468" s="9"/>
      <c r="AB468" s="8">
        <v>36531667</v>
      </c>
      <c r="AC468" s="6" t="s">
        <v>0</v>
      </c>
    </row>
    <row r="469" spans="1:29" ht="33" customHeight="1" x14ac:dyDescent="0.2">
      <c r="A469" s="7"/>
      <c r="B469" s="99" t="s">
        <v>16</v>
      </c>
      <c r="C469" s="99"/>
      <c r="D469" s="99"/>
      <c r="E469" s="99"/>
      <c r="F469" s="99"/>
      <c r="G469" s="99"/>
      <c r="H469" s="99"/>
      <c r="I469" s="99"/>
      <c r="J469" s="99"/>
      <c r="K469" s="99"/>
      <c r="L469" s="100"/>
      <c r="M469" s="56">
        <v>810</v>
      </c>
      <c r="N469" s="57">
        <v>7</v>
      </c>
      <c r="O469" s="57">
        <v>3</v>
      </c>
      <c r="P469" s="58" t="s">
        <v>109</v>
      </c>
      <c r="Q469" s="56">
        <v>100</v>
      </c>
      <c r="R469" s="101"/>
      <c r="S469" s="101"/>
      <c r="T469" s="59">
        <v>1456878.73</v>
      </c>
      <c r="U469" s="60">
        <v>3060395.27</v>
      </c>
      <c r="V469" s="60">
        <v>1317169</v>
      </c>
      <c r="W469" s="61">
        <v>751698</v>
      </c>
      <c r="X469" s="146">
        <v>6586141</v>
      </c>
      <c r="Y469" s="102">
        <v>0</v>
      </c>
      <c r="Z469" s="103"/>
      <c r="AA469" s="9"/>
      <c r="AB469" s="8">
        <v>6586141</v>
      </c>
      <c r="AC469" s="6" t="s">
        <v>0</v>
      </c>
    </row>
    <row r="470" spans="1:29" ht="15.6" customHeight="1" x14ac:dyDescent="0.2">
      <c r="A470" s="7"/>
      <c r="B470" s="99" t="s">
        <v>15</v>
      </c>
      <c r="C470" s="99"/>
      <c r="D470" s="99"/>
      <c r="E470" s="99"/>
      <c r="F470" s="99"/>
      <c r="G470" s="99"/>
      <c r="H470" s="99"/>
      <c r="I470" s="99"/>
      <c r="J470" s="99"/>
      <c r="K470" s="99"/>
      <c r="L470" s="100"/>
      <c r="M470" s="56">
        <v>810</v>
      </c>
      <c r="N470" s="57">
        <v>7</v>
      </c>
      <c r="O470" s="57">
        <v>3</v>
      </c>
      <c r="P470" s="58" t="s">
        <v>109</v>
      </c>
      <c r="Q470" s="56">
        <v>110</v>
      </c>
      <c r="R470" s="101"/>
      <c r="S470" s="101"/>
      <c r="T470" s="59">
        <v>1456878.73</v>
      </c>
      <c r="U470" s="60">
        <v>3060395.27</v>
      </c>
      <c r="V470" s="60">
        <v>1317169</v>
      </c>
      <c r="W470" s="61">
        <v>751698</v>
      </c>
      <c r="X470" s="146">
        <v>6586141</v>
      </c>
      <c r="Y470" s="102">
        <v>0</v>
      </c>
      <c r="Z470" s="103"/>
      <c r="AA470" s="9"/>
      <c r="AB470" s="8">
        <v>6586141</v>
      </c>
      <c r="AC470" s="6" t="s">
        <v>0</v>
      </c>
    </row>
    <row r="471" spans="1:29" ht="19.149999999999999" customHeight="1" x14ac:dyDescent="0.2">
      <c r="A471" s="7"/>
      <c r="B471" s="99" t="s">
        <v>14</v>
      </c>
      <c r="C471" s="99"/>
      <c r="D471" s="99"/>
      <c r="E471" s="99"/>
      <c r="F471" s="99"/>
      <c r="G471" s="99"/>
      <c r="H471" s="99"/>
      <c r="I471" s="99"/>
      <c r="J471" s="99"/>
      <c r="K471" s="99"/>
      <c r="L471" s="100"/>
      <c r="M471" s="56">
        <v>810</v>
      </c>
      <c r="N471" s="57">
        <v>7</v>
      </c>
      <c r="O471" s="57">
        <v>3</v>
      </c>
      <c r="P471" s="58" t="s">
        <v>109</v>
      </c>
      <c r="Q471" s="56">
        <v>200</v>
      </c>
      <c r="R471" s="101"/>
      <c r="S471" s="101"/>
      <c r="T471" s="59">
        <v>291834.96999999997</v>
      </c>
      <c r="U471" s="60">
        <v>189632.03</v>
      </c>
      <c r="V471" s="60">
        <v>2933</v>
      </c>
      <c r="W471" s="61">
        <v>0</v>
      </c>
      <c r="X471" s="146">
        <v>484400</v>
      </c>
      <c r="Y471" s="102">
        <v>0</v>
      </c>
      <c r="Z471" s="103"/>
      <c r="AA471" s="9"/>
      <c r="AB471" s="8">
        <v>484400</v>
      </c>
      <c r="AC471" s="6" t="s">
        <v>0</v>
      </c>
    </row>
    <row r="472" spans="1:29" ht="19.149999999999999" customHeight="1" x14ac:dyDescent="0.2">
      <c r="A472" s="7"/>
      <c r="B472" s="99" t="s">
        <v>13</v>
      </c>
      <c r="C472" s="99"/>
      <c r="D472" s="99"/>
      <c r="E472" s="99"/>
      <c r="F472" s="99"/>
      <c r="G472" s="99"/>
      <c r="H472" s="99"/>
      <c r="I472" s="99"/>
      <c r="J472" s="99"/>
      <c r="K472" s="99"/>
      <c r="L472" s="100"/>
      <c r="M472" s="56">
        <v>810</v>
      </c>
      <c r="N472" s="57">
        <v>7</v>
      </c>
      <c r="O472" s="57">
        <v>3</v>
      </c>
      <c r="P472" s="58" t="s">
        <v>109</v>
      </c>
      <c r="Q472" s="56">
        <v>240</v>
      </c>
      <c r="R472" s="101"/>
      <c r="S472" s="101"/>
      <c r="T472" s="59">
        <v>291834.96999999997</v>
      </c>
      <c r="U472" s="60">
        <v>189632.03</v>
      </c>
      <c r="V472" s="60">
        <v>2933</v>
      </c>
      <c r="W472" s="61">
        <v>0</v>
      </c>
      <c r="X472" s="146">
        <v>484400</v>
      </c>
      <c r="Y472" s="102">
        <v>0</v>
      </c>
      <c r="Z472" s="103"/>
      <c r="AA472" s="9"/>
      <c r="AB472" s="8">
        <v>484400</v>
      </c>
      <c r="AC472" s="6" t="s">
        <v>0</v>
      </c>
    </row>
    <row r="473" spans="1:29" ht="26.45" customHeight="1" x14ac:dyDescent="0.2">
      <c r="A473" s="7"/>
      <c r="B473" s="99" t="s">
        <v>57</v>
      </c>
      <c r="C473" s="99"/>
      <c r="D473" s="99"/>
      <c r="E473" s="99"/>
      <c r="F473" s="99"/>
      <c r="G473" s="99"/>
      <c r="H473" s="99"/>
      <c r="I473" s="99"/>
      <c r="J473" s="99"/>
      <c r="K473" s="99"/>
      <c r="L473" s="100"/>
      <c r="M473" s="56">
        <v>810</v>
      </c>
      <c r="N473" s="57">
        <v>7</v>
      </c>
      <c r="O473" s="57">
        <v>3</v>
      </c>
      <c r="P473" s="58" t="s">
        <v>109</v>
      </c>
      <c r="Q473" s="56">
        <v>600</v>
      </c>
      <c r="R473" s="101"/>
      <c r="S473" s="101"/>
      <c r="T473" s="59">
        <v>11729458</v>
      </c>
      <c r="U473" s="60">
        <v>7410487</v>
      </c>
      <c r="V473" s="60">
        <v>6150000</v>
      </c>
      <c r="W473" s="61">
        <v>4171181</v>
      </c>
      <c r="X473" s="146">
        <v>29461126</v>
      </c>
      <c r="Y473" s="102">
        <v>0</v>
      </c>
      <c r="Z473" s="103"/>
      <c r="AA473" s="9"/>
      <c r="AB473" s="8">
        <v>29461126</v>
      </c>
      <c r="AC473" s="6" t="s">
        <v>0</v>
      </c>
    </row>
    <row r="474" spans="1:29" ht="12.75" customHeight="1" x14ac:dyDescent="0.2">
      <c r="A474" s="7"/>
      <c r="B474" s="99" t="s">
        <v>56</v>
      </c>
      <c r="C474" s="99"/>
      <c r="D474" s="99"/>
      <c r="E474" s="99"/>
      <c r="F474" s="99"/>
      <c r="G474" s="99"/>
      <c r="H474" s="99"/>
      <c r="I474" s="99"/>
      <c r="J474" s="99"/>
      <c r="K474" s="99"/>
      <c r="L474" s="100"/>
      <c r="M474" s="56">
        <v>810</v>
      </c>
      <c r="N474" s="57">
        <v>7</v>
      </c>
      <c r="O474" s="57">
        <v>3</v>
      </c>
      <c r="P474" s="58" t="s">
        <v>109</v>
      </c>
      <c r="Q474" s="56">
        <v>610</v>
      </c>
      <c r="R474" s="101"/>
      <c r="S474" s="101"/>
      <c r="T474" s="59">
        <v>11729458</v>
      </c>
      <c r="U474" s="60">
        <v>7410487</v>
      </c>
      <c r="V474" s="60">
        <v>6150000</v>
      </c>
      <c r="W474" s="61">
        <v>4171181</v>
      </c>
      <c r="X474" s="146">
        <v>29461126</v>
      </c>
      <c r="Y474" s="102">
        <v>0</v>
      </c>
      <c r="Z474" s="103"/>
      <c r="AA474" s="9"/>
      <c r="AB474" s="8">
        <v>29461126</v>
      </c>
      <c r="AC474" s="6" t="s">
        <v>0</v>
      </c>
    </row>
    <row r="475" spans="1:29" ht="14.45" customHeight="1" x14ac:dyDescent="0.2">
      <c r="A475" s="7"/>
      <c r="B475" s="99" t="s">
        <v>106</v>
      </c>
      <c r="C475" s="99"/>
      <c r="D475" s="99"/>
      <c r="E475" s="99"/>
      <c r="F475" s="99"/>
      <c r="G475" s="99"/>
      <c r="H475" s="99"/>
      <c r="I475" s="99"/>
      <c r="J475" s="99"/>
      <c r="K475" s="99"/>
      <c r="L475" s="100"/>
      <c r="M475" s="56">
        <v>810</v>
      </c>
      <c r="N475" s="57">
        <v>7</v>
      </c>
      <c r="O475" s="57">
        <v>3</v>
      </c>
      <c r="P475" s="58" t="s">
        <v>105</v>
      </c>
      <c r="Q475" s="56" t="s">
        <v>0</v>
      </c>
      <c r="R475" s="101"/>
      <c r="S475" s="101"/>
      <c r="T475" s="59">
        <v>0</v>
      </c>
      <c r="U475" s="60">
        <v>1192737</v>
      </c>
      <c r="V475" s="60">
        <v>0</v>
      </c>
      <c r="W475" s="61">
        <v>0</v>
      </c>
      <c r="X475" s="146">
        <v>1192737</v>
      </c>
      <c r="Y475" s="102">
        <v>0</v>
      </c>
      <c r="Z475" s="103"/>
      <c r="AA475" s="9"/>
      <c r="AB475" s="8">
        <v>1192737</v>
      </c>
      <c r="AC475" s="6" t="s">
        <v>0</v>
      </c>
    </row>
    <row r="476" spans="1:29" ht="52.15" customHeight="1" x14ac:dyDescent="0.2">
      <c r="A476" s="7"/>
      <c r="B476" s="99" t="s">
        <v>125</v>
      </c>
      <c r="C476" s="99"/>
      <c r="D476" s="99"/>
      <c r="E476" s="99"/>
      <c r="F476" s="99"/>
      <c r="G476" s="99"/>
      <c r="H476" s="99"/>
      <c r="I476" s="99"/>
      <c r="J476" s="99"/>
      <c r="K476" s="99"/>
      <c r="L476" s="100"/>
      <c r="M476" s="56">
        <v>810</v>
      </c>
      <c r="N476" s="57">
        <v>7</v>
      </c>
      <c r="O476" s="57">
        <v>3</v>
      </c>
      <c r="P476" s="58" t="s">
        <v>124</v>
      </c>
      <c r="Q476" s="56" t="s">
        <v>0</v>
      </c>
      <c r="R476" s="101"/>
      <c r="S476" s="101"/>
      <c r="T476" s="59">
        <v>0</v>
      </c>
      <c r="U476" s="60">
        <v>1192737</v>
      </c>
      <c r="V476" s="60">
        <v>0</v>
      </c>
      <c r="W476" s="61">
        <v>0</v>
      </c>
      <c r="X476" s="146">
        <v>1192737</v>
      </c>
      <c r="Y476" s="102">
        <v>0</v>
      </c>
      <c r="Z476" s="103"/>
      <c r="AA476" s="9"/>
      <c r="AB476" s="8">
        <v>1192737</v>
      </c>
      <c r="AC476" s="6" t="s">
        <v>0</v>
      </c>
    </row>
    <row r="477" spans="1:29" ht="30.6" customHeight="1" x14ac:dyDescent="0.2">
      <c r="A477" s="7"/>
      <c r="B477" s="99" t="s">
        <v>57</v>
      </c>
      <c r="C477" s="99"/>
      <c r="D477" s="99"/>
      <c r="E477" s="99"/>
      <c r="F477" s="99"/>
      <c r="G477" s="99"/>
      <c r="H477" s="99"/>
      <c r="I477" s="99"/>
      <c r="J477" s="99"/>
      <c r="K477" s="99"/>
      <c r="L477" s="100"/>
      <c r="M477" s="56">
        <v>810</v>
      </c>
      <c r="N477" s="57">
        <v>7</v>
      </c>
      <c r="O477" s="57">
        <v>3</v>
      </c>
      <c r="P477" s="58" t="s">
        <v>124</v>
      </c>
      <c r="Q477" s="56">
        <v>600</v>
      </c>
      <c r="R477" s="101"/>
      <c r="S477" s="101"/>
      <c r="T477" s="59">
        <v>0</v>
      </c>
      <c r="U477" s="60">
        <v>1192737</v>
      </c>
      <c r="V477" s="60">
        <v>0</v>
      </c>
      <c r="W477" s="61">
        <v>0</v>
      </c>
      <c r="X477" s="146">
        <v>1192737</v>
      </c>
      <c r="Y477" s="102">
        <v>0</v>
      </c>
      <c r="Z477" s="103"/>
      <c r="AA477" s="9"/>
      <c r="AB477" s="8">
        <v>1192737</v>
      </c>
      <c r="AC477" s="6" t="s">
        <v>0</v>
      </c>
    </row>
    <row r="478" spans="1:29" ht="12.75" customHeight="1" x14ac:dyDescent="0.2">
      <c r="A478" s="7"/>
      <c r="B478" s="99" t="s">
        <v>56</v>
      </c>
      <c r="C478" s="99"/>
      <c r="D478" s="99"/>
      <c r="E478" s="99"/>
      <c r="F478" s="99"/>
      <c r="G478" s="99"/>
      <c r="H478" s="99"/>
      <c r="I478" s="99"/>
      <c r="J478" s="99"/>
      <c r="K478" s="99"/>
      <c r="L478" s="100"/>
      <c r="M478" s="56">
        <v>810</v>
      </c>
      <c r="N478" s="57">
        <v>7</v>
      </c>
      <c r="O478" s="57">
        <v>3</v>
      </c>
      <c r="P478" s="58" t="s">
        <v>124</v>
      </c>
      <c r="Q478" s="56">
        <v>610</v>
      </c>
      <c r="R478" s="101"/>
      <c r="S478" s="101"/>
      <c r="T478" s="59">
        <v>0</v>
      </c>
      <c r="U478" s="60">
        <v>1192737</v>
      </c>
      <c r="V478" s="60">
        <v>0</v>
      </c>
      <c r="W478" s="61">
        <v>0</v>
      </c>
      <c r="X478" s="146">
        <v>1192737</v>
      </c>
      <c r="Y478" s="102">
        <v>0</v>
      </c>
      <c r="Z478" s="103"/>
      <c r="AA478" s="9"/>
      <c r="AB478" s="8">
        <v>1192737</v>
      </c>
      <c r="AC478" s="6" t="s">
        <v>0</v>
      </c>
    </row>
    <row r="479" spans="1:29" ht="12.75" customHeight="1" x14ac:dyDescent="0.2">
      <c r="A479" s="7"/>
      <c r="B479" s="99" t="s">
        <v>123</v>
      </c>
      <c r="C479" s="99"/>
      <c r="D479" s="99"/>
      <c r="E479" s="99"/>
      <c r="F479" s="99"/>
      <c r="G479" s="99"/>
      <c r="H479" s="99"/>
      <c r="I479" s="99"/>
      <c r="J479" s="99"/>
      <c r="K479" s="99"/>
      <c r="L479" s="100"/>
      <c r="M479" s="56">
        <v>810</v>
      </c>
      <c r="N479" s="57">
        <v>7</v>
      </c>
      <c r="O479" s="57">
        <v>7</v>
      </c>
      <c r="P479" s="58" t="s">
        <v>0</v>
      </c>
      <c r="Q479" s="56" t="s">
        <v>0</v>
      </c>
      <c r="R479" s="101"/>
      <c r="S479" s="101"/>
      <c r="T479" s="59">
        <v>0</v>
      </c>
      <c r="U479" s="60">
        <v>3989123</v>
      </c>
      <c r="V479" s="60">
        <v>587502</v>
      </c>
      <c r="W479" s="61">
        <v>0</v>
      </c>
      <c r="X479" s="146">
        <v>4576625</v>
      </c>
      <c r="Y479" s="102">
        <v>0</v>
      </c>
      <c r="Z479" s="103"/>
      <c r="AA479" s="9"/>
      <c r="AB479" s="8">
        <v>4576625</v>
      </c>
      <c r="AC479" s="6" t="s">
        <v>0</v>
      </c>
    </row>
    <row r="480" spans="1:29" ht="32.25" customHeight="1" x14ac:dyDescent="0.2">
      <c r="A480" s="7"/>
      <c r="B480" s="99" t="s">
        <v>113</v>
      </c>
      <c r="C480" s="99"/>
      <c r="D480" s="99"/>
      <c r="E480" s="99"/>
      <c r="F480" s="99"/>
      <c r="G480" s="99"/>
      <c r="H480" s="99"/>
      <c r="I480" s="99"/>
      <c r="J480" s="99"/>
      <c r="K480" s="99"/>
      <c r="L480" s="100"/>
      <c r="M480" s="56">
        <v>810</v>
      </c>
      <c r="N480" s="57">
        <v>7</v>
      </c>
      <c r="O480" s="57">
        <v>7</v>
      </c>
      <c r="P480" s="58" t="s">
        <v>112</v>
      </c>
      <c r="Q480" s="56" t="s">
        <v>0</v>
      </c>
      <c r="R480" s="101"/>
      <c r="S480" s="101"/>
      <c r="T480" s="59">
        <v>0</v>
      </c>
      <c r="U480" s="60">
        <v>3978632</v>
      </c>
      <c r="V480" s="60">
        <v>587502</v>
      </c>
      <c r="W480" s="61">
        <v>0</v>
      </c>
      <c r="X480" s="146">
        <v>4566134</v>
      </c>
      <c r="Y480" s="102">
        <v>0</v>
      </c>
      <c r="Z480" s="103"/>
      <c r="AA480" s="9"/>
      <c r="AB480" s="8">
        <v>4566134</v>
      </c>
      <c r="AC480" s="6" t="s">
        <v>0</v>
      </c>
    </row>
    <row r="481" spans="1:29" ht="12.75" customHeight="1" x14ac:dyDescent="0.2">
      <c r="A481" s="7"/>
      <c r="B481" s="99" t="s">
        <v>122</v>
      </c>
      <c r="C481" s="99"/>
      <c r="D481" s="99"/>
      <c r="E481" s="99"/>
      <c r="F481" s="99"/>
      <c r="G481" s="99"/>
      <c r="H481" s="99"/>
      <c r="I481" s="99"/>
      <c r="J481" s="99"/>
      <c r="K481" s="99"/>
      <c r="L481" s="100"/>
      <c r="M481" s="56">
        <v>810</v>
      </c>
      <c r="N481" s="57">
        <v>7</v>
      </c>
      <c r="O481" s="57">
        <v>7</v>
      </c>
      <c r="P481" s="58" t="s">
        <v>121</v>
      </c>
      <c r="Q481" s="56" t="s">
        <v>0</v>
      </c>
      <c r="R481" s="101"/>
      <c r="S481" s="101"/>
      <c r="T481" s="59">
        <v>0</v>
      </c>
      <c r="U481" s="60">
        <v>292000</v>
      </c>
      <c r="V481" s="60">
        <v>0</v>
      </c>
      <c r="W481" s="61">
        <v>0</v>
      </c>
      <c r="X481" s="146">
        <v>292000</v>
      </c>
      <c r="Y481" s="102">
        <v>0</v>
      </c>
      <c r="Z481" s="103"/>
      <c r="AA481" s="9"/>
      <c r="AB481" s="8">
        <v>292000</v>
      </c>
      <c r="AC481" s="6" t="s">
        <v>0</v>
      </c>
    </row>
    <row r="482" spans="1:29" ht="37.9" customHeight="1" x14ac:dyDescent="0.2">
      <c r="A482" s="7"/>
      <c r="B482" s="99" t="s">
        <v>16</v>
      </c>
      <c r="C482" s="99"/>
      <c r="D482" s="99"/>
      <c r="E482" s="99"/>
      <c r="F482" s="99"/>
      <c r="G482" s="99"/>
      <c r="H482" s="99"/>
      <c r="I482" s="99"/>
      <c r="J482" s="99"/>
      <c r="K482" s="99"/>
      <c r="L482" s="100"/>
      <c r="M482" s="56">
        <v>810</v>
      </c>
      <c r="N482" s="57">
        <v>7</v>
      </c>
      <c r="O482" s="57">
        <v>7</v>
      </c>
      <c r="P482" s="58" t="s">
        <v>121</v>
      </c>
      <c r="Q482" s="56">
        <v>100</v>
      </c>
      <c r="R482" s="101"/>
      <c r="S482" s="101"/>
      <c r="T482" s="59">
        <v>0</v>
      </c>
      <c r="U482" s="60">
        <v>89600</v>
      </c>
      <c r="V482" s="60">
        <v>0</v>
      </c>
      <c r="W482" s="61">
        <v>0</v>
      </c>
      <c r="X482" s="146">
        <v>89600</v>
      </c>
      <c r="Y482" s="102">
        <v>0</v>
      </c>
      <c r="Z482" s="103"/>
      <c r="AA482" s="9"/>
      <c r="AB482" s="8">
        <v>89600</v>
      </c>
      <c r="AC482" s="6" t="s">
        <v>0</v>
      </c>
    </row>
    <row r="483" spans="1:29" ht="15.6" customHeight="1" x14ac:dyDescent="0.2">
      <c r="A483" s="7"/>
      <c r="B483" s="99" t="s">
        <v>15</v>
      </c>
      <c r="C483" s="99"/>
      <c r="D483" s="99"/>
      <c r="E483" s="99"/>
      <c r="F483" s="99"/>
      <c r="G483" s="99"/>
      <c r="H483" s="99"/>
      <c r="I483" s="99"/>
      <c r="J483" s="99"/>
      <c r="K483" s="99"/>
      <c r="L483" s="100"/>
      <c r="M483" s="56">
        <v>810</v>
      </c>
      <c r="N483" s="57">
        <v>7</v>
      </c>
      <c r="O483" s="57">
        <v>7</v>
      </c>
      <c r="P483" s="58" t="s">
        <v>121</v>
      </c>
      <c r="Q483" s="56">
        <v>110</v>
      </c>
      <c r="R483" s="101"/>
      <c r="S483" s="101"/>
      <c r="T483" s="59">
        <v>0</v>
      </c>
      <c r="U483" s="60">
        <v>89600</v>
      </c>
      <c r="V483" s="60">
        <v>0</v>
      </c>
      <c r="W483" s="61">
        <v>0</v>
      </c>
      <c r="X483" s="146">
        <v>89600</v>
      </c>
      <c r="Y483" s="102">
        <v>0</v>
      </c>
      <c r="Z483" s="103"/>
      <c r="AA483" s="9"/>
      <c r="AB483" s="8">
        <v>89600</v>
      </c>
      <c r="AC483" s="6" t="s">
        <v>0</v>
      </c>
    </row>
    <row r="484" spans="1:29" ht="24" customHeight="1" x14ac:dyDescent="0.2">
      <c r="A484" s="7"/>
      <c r="B484" s="99" t="s">
        <v>14</v>
      </c>
      <c r="C484" s="99"/>
      <c r="D484" s="99"/>
      <c r="E484" s="99"/>
      <c r="F484" s="99"/>
      <c r="G484" s="99"/>
      <c r="H484" s="99"/>
      <c r="I484" s="99"/>
      <c r="J484" s="99"/>
      <c r="K484" s="99"/>
      <c r="L484" s="100"/>
      <c r="M484" s="56">
        <v>810</v>
      </c>
      <c r="N484" s="57">
        <v>7</v>
      </c>
      <c r="O484" s="57">
        <v>7</v>
      </c>
      <c r="P484" s="58" t="s">
        <v>121</v>
      </c>
      <c r="Q484" s="56">
        <v>200</v>
      </c>
      <c r="R484" s="101"/>
      <c r="S484" s="101"/>
      <c r="T484" s="59">
        <v>0</v>
      </c>
      <c r="U484" s="60">
        <v>202400</v>
      </c>
      <c r="V484" s="60">
        <v>0</v>
      </c>
      <c r="W484" s="61">
        <v>0</v>
      </c>
      <c r="X484" s="146">
        <v>202400</v>
      </c>
      <c r="Y484" s="102">
        <v>0</v>
      </c>
      <c r="Z484" s="103"/>
      <c r="AA484" s="9"/>
      <c r="AB484" s="8">
        <v>202400</v>
      </c>
      <c r="AC484" s="6" t="s">
        <v>0</v>
      </c>
    </row>
    <row r="485" spans="1:29" ht="24" customHeight="1" x14ac:dyDescent="0.2">
      <c r="A485" s="7"/>
      <c r="B485" s="99" t="s">
        <v>13</v>
      </c>
      <c r="C485" s="99"/>
      <c r="D485" s="99"/>
      <c r="E485" s="99"/>
      <c r="F485" s="99"/>
      <c r="G485" s="99"/>
      <c r="H485" s="99"/>
      <c r="I485" s="99"/>
      <c r="J485" s="99"/>
      <c r="K485" s="99"/>
      <c r="L485" s="100"/>
      <c r="M485" s="56">
        <v>810</v>
      </c>
      <c r="N485" s="57">
        <v>7</v>
      </c>
      <c r="O485" s="57">
        <v>7</v>
      </c>
      <c r="P485" s="58" t="s">
        <v>121</v>
      </c>
      <c r="Q485" s="56">
        <v>240</v>
      </c>
      <c r="R485" s="101"/>
      <c r="S485" s="101"/>
      <c r="T485" s="59">
        <v>0</v>
      </c>
      <c r="U485" s="60">
        <v>202400</v>
      </c>
      <c r="V485" s="60">
        <v>0</v>
      </c>
      <c r="W485" s="61">
        <v>0</v>
      </c>
      <c r="X485" s="146">
        <v>202400</v>
      </c>
      <c r="Y485" s="102">
        <v>0</v>
      </c>
      <c r="Z485" s="103"/>
      <c r="AA485" s="9"/>
      <c r="AB485" s="8">
        <v>202400</v>
      </c>
      <c r="AC485" s="6" t="s">
        <v>0</v>
      </c>
    </row>
    <row r="486" spans="1:29" ht="43.15" customHeight="1" x14ac:dyDescent="0.2">
      <c r="A486" s="7"/>
      <c r="B486" s="99" t="s">
        <v>120</v>
      </c>
      <c r="C486" s="99"/>
      <c r="D486" s="99"/>
      <c r="E486" s="99"/>
      <c r="F486" s="99"/>
      <c r="G486" s="99"/>
      <c r="H486" s="99"/>
      <c r="I486" s="99"/>
      <c r="J486" s="99"/>
      <c r="K486" s="99"/>
      <c r="L486" s="100"/>
      <c r="M486" s="56">
        <v>810</v>
      </c>
      <c r="N486" s="57">
        <v>7</v>
      </c>
      <c r="O486" s="57">
        <v>7</v>
      </c>
      <c r="P486" s="58" t="s">
        <v>119</v>
      </c>
      <c r="Q486" s="56" t="s">
        <v>0</v>
      </c>
      <c r="R486" s="101"/>
      <c r="S486" s="101"/>
      <c r="T486" s="59">
        <v>0</v>
      </c>
      <c r="U486" s="60">
        <v>2741140</v>
      </c>
      <c r="V486" s="60">
        <v>0</v>
      </c>
      <c r="W486" s="61">
        <v>0</v>
      </c>
      <c r="X486" s="146">
        <v>2741140</v>
      </c>
      <c r="Y486" s="102">
        <v>0</v>
      </c>
      <c r="Z486" s="103"/>
      <c r="AA486" s="9"/>
      <c r="AB486" s="8">
        <v>2741140</v>
      </c>
      <c r="AC486" s="6" t="s">
        <v>0</v>
      </c>
    </row>
    <row r="487" spans="1:29" ht="22.9" customHeight="1" x14ac:dyDescent="0.2">
      <c r="A487" s="7"/>
      <c r="B487" s="99" t="s">
        <v>14</v>
      </c>
      <c r="C487" s="99"/>
      <c r="D487" s="99"/>
      <c r="E487" s="99"/>
      <c r="F487" s="99"/>
      <c r="G487" s="99"/>
      <c r="H487" s="99"/>
      <c r="I487" s="99"/>
      <c r="J487" s="99"/>
      <c r="K487" s="99"/>
      <c r="L487" s="100"/>
      <c r="M487" s="56">
        <v>810</v>
      </c>
      <c r="N487" s="57">
        <v>7</v>
      </c>
      <c r="O487" s="57">
        <v>7</v>
      </c>
      <c r="P487" s="58" t="s">
        <v>119</v>
      </c>
      <c r="Q487" s="56">
        <v>200</v>
      </c>
      <c r="R487" s="101"/>
      <c r="S487" s="101"/>
      <c r="T487" s="59">
        <v>0</v>
      </c>
      <c r="U487" s="60">
        <v>2741140</v>
      </c>
      <c r="V487" s="60">
        <v>0</v>
      </c>
      <c r="W487" s="61">
        <v>0</v>
      </c>
      <c r="X487" s="146">
        <v>2741140</v>
      </c>
      <c r="Y487" s="102">
        <v>0</v>
      </c>
      <c r="Z487" s="103"/>
      <c r="AA487" s="9"/>
      <c r="AB487" s="8">
        <v>2741140</v>
      </c>
      <c r="AC487" s="6" t="s">
        <v>0</v>
      </c>
    </row>
    <row r="488" spans="1:29" ht="19.899999999999999" customHeight="1" x14ac:dyDescent="0.2">
      <c r="A488" s="7"/>
      <c r="B488" s="99" t="s">
        <v>13</v>
      </c>
      <c r="C488" s="99"/>
      <c r="D488" s="99"/>
      <c r="E488" s="99"/>
      <c r="F488" s="99"/>
      <c r="G488" s="99"/>
      <c r="H488" s="99"/>
      <c r="I488" s="99"/>
      <c r="J488" s="99"/>
      <c r="K488" s="99"/>
      <c r="L488" s="100"/>
      <c r="M488" s="56">
        <v>810</v>
      </c>
      <c r="N488" s="57">
        <v>7</v>
      </c>
      <c r="O488" s="57">
        <v>7</v>
      </c>
      <c r="P488" s="58" t="s">
        <v>119</v>
      </c>
      <c r="Q488" s="56">
        <v>240</v>
      </c>
      <c r="R488" s="101"/>
      <c r="S488" s="101"/>
      <c r="T488" s="59">
        <v>0</v>
      </c>
      <c r="U488" s="60">
        <v>2741140</v>
      </c>
      <c r="V488" s="60">
        <v>0</v>
      </c>
      <c r="W488" s="61">
        <v>0</v>
      </c>
      <c r="X488" s="146">
        <v>2741140</v>
      </c>
      <c r="Y488" s="102">
        <v>0</v>
      </c>
      <c r="Z488" s="103"/>
      <c r="AA488" s="9"/>
      <c r="AB488" s="8">
        <v>2741140</v>
      </c>
      <c r="AC488" s="6" t="s">
        <v>0</v>
      </c>
    </row>
    <row r="489" spans="1:29" ht="30.6" customHeight="1" x14ac:dyDescent="0.2">
      <c r="A489" s="7"/>
      <c r="B489" s="99" t="s">
        <v>17</v>
      </c>
      <c r="C489" s="99"/>
      <c r="D489" s="99"/>
      <c r="E489" s="99"/>
      <c r="F489" s="99"/>
      <c r="G489" s="99"/>
      <c r="H489" s="99"/>
      <c r="I489" s="99"/>
      <c r="J489" s="99"/>
      <c r="K489" s="99"/>
      <c r="L489" s="100"/>
      <c r="M489" s="56">
        <v>810</v>
      </c>
      <c r="N489" s="57">
        <v>7</v>
      </c>
      <c r="O489" s="57">
        <v>7</v>
      </c>
      <c r="P489" s="58" t="s">
        <v>109</v>
      </c>
      <c r="Q489" s="56" t="s">
        <v>0</v>
      </c>
      <c r="R489" s="101"/>
      <c r="S489" s="101"/>
      <c r="T489" s="59">
        <v>0</v>
      </c>
      <c r="U489" s="60">
        <v>0</v>
      </c>
      <c r="V489" s="60">
        <v>203400</v>
      </c>
      <c r="W489" s="61">
        <v>0</v>
      </c>
      <c r="X489" s="146">
        <v>203400</v>
      </c>
      <c r="Y489" s="102">
        <v>0</v>
      </c>
      <c r="Z489" s="103"/>
      <c r="AA489" s="9"/>
      <c r="AB489" s="8">
        <v>203400</v>
      </c>
      <c r="AC489" s="6" t="s">
        <v>0</v>
      </c>
    </row>
    <row r="490" spans="1:29" ht="30.6" customHeight="1" x14ac:dyDescent="0.2">
      <c r="A490" s="7"/>
      <c r="B490" s="99" t="s">
        <v>16</v>
      </c>
      <c r="C490" s="99"/>
      <c r="D490" s="99"/>
      <c r="E490" s="99"/>
      <c r="F490" s="99"/>
      <c r="G490" s="99"/>
      <c r="H490" s="99"/>
      <c r="I490" s="99"/>
      <c r="J490" s="99"/>
      <c r="K490" s="99"/>
      <c r="L490" s="100"/>
      <c r="M490" s="56">
        <v>810</v>
      </c>
      <c r="N490" s="57">
        <v>7</v>
      </c>
      <c r="O490" s="57">
        <v>7</v>
      </c>
      <c r="P490" s="58" t="s">
        <v>109</v>
      </c>
      <c r="Q490" s="56">
        <v>100</v>
      </c>
      <c r="R490" s="101"/>
      <c r="S490" s="101"/>
      <c r="T490" s="59">
        <v>0</v>
      </c>
      <c r="U490" s="60">
        <v>0</v>
      </c>
      <c r="V490" s="60">
        <v>203400</v>
      </c>
      <c r="W490" s="61">
        <v>0</v>
      </c>
      <c r="X490" s="146">
        <v>203400</v>
      </c>
      <c r="Y490" s="102">
        <v>0</v>
      </c>
      <c r="Z490" s="103"/>
      <c r="AA490" s="9"/>
      <c r="AB490" s="8">
        <v>203400</v>
      </c>
      <c r="AC490" s="6" t="s">
        <v>0</v>
      </c>
    </row>
    <row r="491" spans="1:29" ht="21.75" customHeight="1" x14ac:dyDescent="0.2">
      <c r="A491" s="7"/>
      <c r="B491" s="99" t="s">
        <v>15</v>
      </c>
      <c r="C491" s="99"/>
      <c r="D491" s="99"/>
      <c r="E491" s="99"/>
      <c r="F491" s="99"/>
      <c r="G491" s="99"/>
      <c r="H491" s="99"/>
      <c r="I491" s="99"/>
      <c r="J491" s="99"/>
      <c r="K491" s="99"/>
      <c r="L491" s="100"/>
      <c r="M491" s="56">
        <v>810</v>
      </c>
      <c r="N491" s="57">
        <v>7</v>
      </c>
      <c r="O491" s="57">
        <v>7</v>
      </c>
      <c r="P491" s="58" t="s">
        <v>109</v>
      </c>
      <c r="Q491" s="56">
        <v>110</v>
      </c>
      <c r="R491" s="101"/>
      <c r="S491" s="101"/>
      <c r="T491" s="59">
        <v>0</v>
      </c>
      <c r="U491" s="60">
        <v>0</v>
      </c>
      <c r="V491" s="60">
        <v>203400</v>
      </c>
      <c r="W491" s="61">
        <v>0</v>
      </c>
      <c r="X491" s="146">
        <v>203400</v>
      </c>
      <c r="Y491" s="102">
        <v>0</v>
      </c>
      <c r="Z491" s="103"/>
      <c r="AA491" s="9"/>
      <c r="AB491" s="8">
        <v>203400</v>
      </c>
      <c r="AC491" s="6" t="s">
        <v>0</v>
      </c>
    </row>
    <row r="492" spans="1:29" ht="44.45" customHeight="1" x14ac:dyDescent="0.2">
      <c r="A492" s="7"/>
      <c r="B492" s="99" t="s">
        <v>118</v>
      </c>
      <c r="C492" s="99"/>
      <c r="D492" s="99"/>
      <c r="E492" s="99"/>
      <c r="F492" s="99"/>
      <c r="G492" s="99"/>
      <c r="H492" s="99"/>
      <c r="I492" s="99"/>
      <c r="J492" s="99"/>
      <c r="K492" s="99"/>
      <c r="L492" s="100"/>
      <c r="M492" s="56">
        <v>810</v>
      </c>
      <c r="N492" s="57">
        <v>7</v>
      </c>
      <c r="O492" s="57">
        <v>7</v>
      </c>
      <c r="P492" s="58" t="s">
        <v>117</v>
      </c>
      <c r="Q492" s="56" t="s">
        <v>0</v>
      </c>
      <c r="R492" s="101"/>
      <c r="S492" s="101"/>
      <c r="T492" s="59">
        <v>0</v>
      </c>
      <c r="U492" s="60">
        <v>945492</v>
      </c>
      <c r="V492" s="60">
        <v>384102</v>
      </c>
      <c r="W492" s="61">
        <v>0</v>
      </c>
      <c r="X492" s="146">
        <v>1329594</v>
      </c>
      <c r="Y492" s="102">
        <v>0</v>
      </c>
      <c r="Z492" s="103"/>
      <c r="AA492" s="9"/>
      <c r="AB492" s="8">
        <v>1329594</v>
      </c>
      <c r="AC492" s="6" t="s">
        <v>0</v>
      </c>
    </row>
    <row r="493" spans="1:29" ht="25.15" customHeight="1" x14ac:dyDescent="0.2">
      <c r="A493" s="7"/>
      <c r="B493" s="99" t="s">
        <v>14</v>
      </c>
      <c r="C493" s="99"/>
      <c r="D493" s="99"/>
      <c r="E493" s="99"/>
      <c r="F493" s="99"/>
      <c r="G493" s="99"/>
      <c r="H493" s="99"/>
      <c r="I493" s="99"/>
      <c r="J493" s="99"/>
      <c r="K493" s="99"/>
      <c r="L493" s="100"/>
      <c r="M493" s="56">
        <v>810</v>
      </c>
      <c r="N493" s="57">
        <v>7</v>
      </c>
      <c r="O493" s="57">
        <v>7</v>
      </c>
      <c r="P493" s="58" t="s">
        <v>117</v>
      </c>
      <c r="Q493" s="56">
        <v>200</v>
      </c>
      <c r="R493" s="101"/>
      <c r="S493" s="101"/>
      <c r="T493" s="59">
        <v>0</v>
      </c>
      <c r="U493" s="60">
        <v>945492</v>
      </c>
      <c r="V493" s="60">
        <v>384102</v>
      </c>
      <c r="W493" s="61">
        <v>0</v>
      </c>
      <c r="X493" s="146">
        <v>1329594</v>
      </c>
      <c r="Y493" s="102">
        <v>0</v>
      </c>
      <c r="Z493" s="103"/>
      <c r="AA493" s="9"/>
      <c r="AB493" s="8">
        <v>1329594</v>
      </c>
      <c r="AC493" s="6" t="s">
        <v>0</v>
      </c>
    </row>
    <row r="494" spans="1:29" ht="22.9" customHeight="1" x14ac:dyDescent="0.2">
      <c r="A494" s="7"/>
      <c r="B494" s="99" t="s">
        <v>13</v>
      </c>
      <c r="C494" s="99"/>
      <c r="D494" s="99"/>
      <c r="E494" s="99"/>
      <c r="F494" s="99"/>
      <c r="G494" s="99"/>
      <c r="H494" s="99"/>
      <c r="I494" s="99"/>
      <c r="J494" s="99"/>
      <c r="K494" s="99"/>
      <c r="L494" s="100"/>
      <c r="M494" s="56">
        <v>810</v>
      </c>
      <c r="N494" s="57">
        <v>7</v>
      </c>
      <c r="O494" s="57">
        <v>7</v>
      </c>
      <c r="P494" s="58" t="s">
        <v>117</v>
      </c>
      <c r="Q494" s="56">
        <v>240</v>
      </c>
      <c r="R494" s="101"/>
      <c r="S494" s="101"/>
      <c r="T494" s="59">
        <v>0</v>
      </c>
      <c r="U494" s="60">
        <v>945492</v>
      </c>
      <c r="V494" s="60">
        <v>384102</v>
      </c>
      <c r="W494" s="61">
        <v>0</v>
      </c>
      <c r="X494" s="146">
        <v>1329594</v>
      </c>
      <c r="Y494" s="102">
        <v>0</v>
      </c>
      <c r="Z494" s="103"/>
      <c r="AA494" s="9"/>
      <c r="AB494" s="8">
        <v>1329594</v>
      </c>
      <c r="AC494" s="6" t="s">
        <v>0</v>
      </c>
    </row>
    <row r="495" spans="1:29" ht="15" customHeight="1" x14ac:dyDescent="0.2">
      <c r="A495" s="7"/>
      <c r="B495" s="99" t="s">
        <v>9</v>
      </c>
      <c r="C495" s="99"/>
      <c r="D495" s="99"/>
      <c r="E495" s="99"/>
      <c r="F495" s="99"/>
      <c r="G495" s="99"/>
      <c r="H495" s="99"/>
      <c r="I495" s="99"/>
      <c r="J495" s="99"/>
      <c r="K495" s="99"/>
      <c r="L495" s="100"/>
      <c r="M495" s="56">
        <v>810</v>
      </c>
      <c r="N495" s="57">
        <v>7</v>
      </c>
      <c r="O495" s="57">
        <v>7</v>
      </c>
      <c r="P495" s="58" t="s">
        <v>8</v>
      </c>
      <c r="Q495" s="56" t="s">
        <v>0</v>
      </c>
      <c r="R495" s="101"/>
      <c r="S495" s="101"/>
      <c r="T495" s="59">
        <v>0</v>
      </c>
      <c r="U495" s="60">
        <v>10491</v>
      </c>
      <c r="V495" s="60">
        <v>0</v>
      </c>
      <c r="W495" s="61">
        <v>0</v>
      </c>
      <c r="X495" s="146">
        <v>10491</v>
      </c>
      <c r="Y495" s="102">
        <v>0</v>
      </c>
      <c r="Z495" s="103"/>
      <c r="AA495" s="9"/>
      <c r="AB495" s="8">
        <v>10491</v>
      </c>
      <c r="AC495" s="6" t="s">
        <v>0</v>
      </c>
    </row>
    <row r="496" spans="1:29" ht="61.9" customHeight="1" x14ac:dyDescent="0.2">
      <c r="A496" s="7"/>
      <c r="B496" s="99" t="s">
        <v>116</v>
      </c>
      <c r="C496" s="99"/>
      <c r="D496" s="99"/>
      <c r="E496" s="99"/>
      <c r="F496" s="99"/>
      <c r="G496" s="99"/>
      <c r="H496" s="99"/>
      <c r="I496" s="99"/>
      <c r="J496" s="99"/>
      <c r="K496" s="99"/>
      <c r="L496" s="100"/>
      <c r="M496" s="56">
        <v>810</v>
      </c>
      <c r="N496" s="57">
        <v>7</v>
      </c>
      <c r="O496" s="57">
        <v>7</v>
      </c>
      <c r="P496" s="58" t="s">
        <v>115</v>
      </c>
      <c r="Q496" s="56" t="s">
        <v>0</v>
      </c>
      <c r="R496" s="101"/>
      <c r="S496" s="101"/>
      <c r="T496" s="59">
        <v>0</v>
      </c>
      <c r="U496" s="60">
        <v>10491</v>
      </c>
      <c r="V496" s="60">
        <v>0</v>
      </c>
      <c r="W496" s="61">
        <v>0</v>
      </c>
      <c r="X496" s="146">
        <v>10491</v>
      </c>
      <c r="Y496" s="102">
        <v>0</v>
      </c>
      <c r="Z496" s="103"/>
      <c r="AA496" s="9"/>
      <c r="AB496" s="8">
        <v>10491</v>
      </c>
      <c r="AC496" s="6" t="s">
        <v>0</v>
      </c>
    </row>
    <row r="497" spans="1:29" ht="19.899999999999999" customHeight="1" x14ac:dyDescent="0.2">
      <c r="A497" s="7"/>
      <c r="B497" s="99" t="s">
        <v>14</v>
      </c>
      <c r="C497" s="99"/>
      <c r="D497" s="99"/>
      <c r="E497" s="99"/>
      <c r="F497" s="99"/>
      <c r="G497" s="99"/>
      <c r="H497" s="99"/>
      <c r="I497" s="99"/>
      <c r="J497" s="99"/>
      <c r="K497" s="99"/>
      <c r="L497" s="100"/>
      <c r="M497" s="56">
        <v>810</v>
      </c>
      <c r="N497" s="57">
        <v>7</v>
      </c>
      <c r="O497" s="57">
        <v>7</v>
      </c>
      <c r="P497" s="58" t="s">
        <v>115</v>
      </c>
      <c r="Q497" s="56">
        <v>200</v>
      </c>
      <c r="R497" s="101"/>
      <c r="S497" s="101"/>
      <c r="T497" s="59">
        <v>0</v>
      </c>
      <c r="U497" s="60">
        <v>10491</v>
      </c>
      <c r="V497" s="60">
        <v>0</v>
      </c>
      <c r="W497" s="61">
        <v>0</v>
      </c>
      <c r="X497" s="146">
        <v>10491</v>
      </c>
      <c r="Y497" s="102">
        <v>0</v>
      </c>
      <c r="Z497" s="103"/>
      <c r="AA497" s="9"/>
      <c r="AB497" s="8">
        <v>10491</v>
      </c>
      <c r="AC497" s="6" t="s">
        <v>0</v>
      </c>
    </row>
    <row r="498" spans="1:29" ht="22.15" customHeight="1" x14ac:dyDescent="0.2">
      <c r="A498" s="7"/>
      <c r="B498" s="99" t="s">
        <v>13</v>
      </c>
      <c r="C498" s="99"/>
      <c r="D498" s="99"/>
      <c r="E498" s="99"/>
      <c r="F498" s="99"/>
      <c r="G498" s="99"/>
      <c r="H498" s="99"/>
      <c r="I498" s="99"/>
      <c r="J498" s="99"/>
      <c r="K498" s="99"/>
      <c r="L498" s="100"/>
      <c r="M498" s="56">
        <v>810</v>
      </c>
      <c r="N498" s="57">
        <v>7</v>
      </c>
      <c r="O498" s="57">
        <v>7</v>
      </c>
      <c r="P498" s="58" t="s">
        <v>115</v>
      </c>
      <c r="Q498" s="56">
        <v>240</v>
      </c>
      <c r="R498" s="101"/>
      <c r="S498" s="101"/>
      <c r="T498" s="59">
        <v>0</v>
      </c>
      <c r="U498" s="60">
        <v>10491</v>
      </c>
      <c r="V498" s="60">
        <v>0</v>
      </c>
      <c r="W498" s="61">
        <v>0</v>
      </c>
      <c r="X498" s="146">
        <v>10491</v>
      </c>
      <c r="Y498" s="102">
        <v>0</v>
      </c>
      <c r="Z498" s="103"/>
      <c r="AA498" s="9"/>
      <c r="AB498" s="8">
        <v>10491</v>
      </c>
      <c r="AC498" s="6" t="s">
        <v>0</v>
      </c>
    </row>
    <row r="499" spans="1:29" ht="10.9" customHeight="1" x14ac:dyDescent="0.2">
      <c r="A499" s="7"/>
      <c r="B499" s="99" t="s">
        <v>114</v>
      </c>
      <c r="C499" s="99"/>
      <c r="D499" s="99"/>
      <c r="E499" s="99"/>
      <c r="F499" s="99"/>
      <c r="G499" s="99"/>
      <c r="H499" s="99"/>
      <c r="I499" s="99"/>
      <c r="J499" s="99"/>
      <c r="K499" s="99"/>
      <c r="L499" s="100"/>
      <c r="M499" s="56">
        <v>810</v>
      </c>
      <c r="N499" s="57">
        <v>7</v>
      </c>
      <c r="O499" s="57">
        <v>9</v>
      </c>
      <c r="P499" s="58" t="s">
        <v>0</v>
      </c>
      <c r="Q499" s="56" t="s">
        <v>0</v>
      </c>
      <c r="R499" s="101"/>
      <c r="S499" s="101"/>
      <c r="T499" s="59">
        <v>4773752.87</v>
      </c>
      <c r="U499" s="60">
        <v>7015229.1699999999</v>
      </c>
      <c r="V499" s="60">
        <v>134800</v>
      </c>
      <c r="W499" s="61">
        <v>112802</v>
      </c>
      <c r="X499" s="146">
        <v>12036584.039999999</v>
      </c>
      <c r="Y499" s="102">
        <v>0</v>
      </c>
      <c r="Z499" s="103"/>
      <c r="AA499" s="9"/>
      <c r="AB499" s="8">
        <v>12036584.039999999</v>
      </c>
      <c r="AC499" s="6" t="s">
        <v>0</v>
      </c>
    </row>
    <row r="500" spans="1:29" ht="24" customHeight="1" x14ac:dyDescent="0.2">
      <c r="A500" s="7"/>
      <c r="B500" s="99" t="s">
        <v>113</v>
      </c>
      <c r="C500" s="99"/>
      <c r="D500" s="99"/>
      <c r="E500" s="99"/>
      <c r="F500" s="99"/>
      <c r="G500" s="99"/>
      <c r="H500" s="99"/>
      <c r="I500" s="99"/>
      <c r="J500" s="99"/>
      <c r="K500" s="99"/>
      <c r="L500" s="100"/>
      <c r="M500" s="56">
        <v>810</v>
      </c>
      <c r="N500" s="57">
        <v>7</v>
      </c>
      <c r="O500" s="57">
        <v>9</v>
      </c>
      <c r="P500" s="58" t="s">
        <v>112</v>
      </c>
      <c r="Q500" s="56" t="s">
        <v>0</v>
      </c>
      <c r="R500" s="101"/>
      <c r="S500" s="101"/>
      <c r="T500" s="59">
        <v>4773752.87</v>
      </c>
      <c r="U500" s="60">
        <v>2811515.97</v>
      </c>
      <c r="V500" s="60">
        <v>134800</v>
      </c>
      <c r="W500" s="61">
        <v>112802</v>
      </c>
      <c r="X500" s="146">
        <v>7832870.8399999999</v>
      </c>
      <c r="Y500" s="102">
        <v>0</v>
      </c>
      <c r="Z500" s="103"/>
      <c r="AA500" s="9"/>
      <c r="AB500" s="8">
        <v>7832870.8399999999</v>
      </c>
      <c r="AC500" s="6" t="s">
        <v>0</v>
      </c>
    </row>
    <row r="501" spans="1:29" ht="12.75" customHeight="1" x14ac:dyDescent="0.2">
      <c r="A501" s="7"/>
      <c r="B501" s="99" t="s">
        <v>111</v>
      </c>
      <c r="C501" s="99"/>
      <c r="D501" s="99"/>
      <c r="E501" s="99"/>
      <c r="F501" s="99"/>
      <c r="G501" s="99"/>
      <c r="H501" s="99"/>
      <c r="I501" s="99"/>
      <c r="J501" s="99"/>
      <c r="K501" s="99"/>
      <c r="L501" s="100"/>
      <c r="M501" s="56">
        <v>810</v>
      </c>
      <c r="N501" s="57">
        <v>7</v>
      </c>
      <c r="O501" s="57">
        <v>9</v>
      </c>
      <c r="P501" s="58" t="s">
        <v>110</v>
      </c>
      <c r="Q501" s="56" t="s">
        <v>0</v>
      </c>
      <c r="R501" s="101"/>
      <c r="S501" s="101"/>
      <c r="T501" s="59">
        <v>756430.35</v>
      </c>
      <c r="U501" s="60">
        <v>198223.99</v>
      </c>
      <c r="V501" s="60">
        <v>106700</v>
      </c>
      <c r="W501" s="61">
        <v>103952</v>
      </c>
      <c r="X501" s="146">
        <v>1165306.3399999999</v>
      </c>
      <c r="Y501" s="102">
        <v>0</v>
      </c>
      <c r="Z501" s="103"/>
      <c r="AA501" s="9"/>
      <c r="AB501" s="8">
        <v>1165306.3400000001</v>
      </c>
      <c r="AC501" s="6" t="s">
        <v>0</v>
      </c>
    </row>
    <row r="502" spans="1:29" ht="33" customHeight="1" x14ac:dyDescent="0.2">
      <c r="A502" s="7"/>
      <c r="B502" s="99" t="s">
        <v>16</v>
      </c>
      <c r="C502" s="99"/>
      <c r="D502" s="99"/>
      <c r="E502" s="99"/>
      <c r="F502" s="99"/>
      <c r="G502" s="99"/>
      <c r="H502" s="99"/>
      <c r="I502" s="99"/>
      <c r="J502" s="99"/>
      <c r="K502" s="99"/>
      <c r="L502" s="100"/>
      <c r="M502" s="56">
        <v>810</v>
      </c>
      <c r="N502" s="57">
        <v>7</v>
      </c>
      <c r="O502" s="57">
        <v>9</v>
      </c>
      <c r="P502" s="58" t="s">
        <v>110</v>
      </c>
      <c r="Q502" s="56">
        <v>100</v>
      </c>
      <c r="R502" s="101"/>
      <c r="S502" s="101"/>
      <c r="T502" s="59">
        <v>336793.62</v>
      </c>
      <c r="U502" s="60">
        <v>7977.42</v>
      </c>
      <c r="V502" s="60">
        <v>0</v>
      </c>
      <c r="W502" s="61">
        <v>0</v>
      </c>
      <c r="X502" s="146">
        <v>344771.04</v>
      </c>
      <c r="Y502" s="102">
        <v>0</v>
      </c>
      <c r="Z502" s="103"/>
      <c r="AA502" s="9"/>
      <c r="AB502" s="8">
        <v>344771.04</v>
      </c>
      <c r="AC502" s="6" t="s">
        <v>0</v>
      </c>
    </row>
    <row r="503" spans="1:29" ht="15.6" customHeight="1" x14ac:dyDescent="0.2">
      <c r="A503" s="7"/>
      <c r="B503" s="99" t="s">
        <v>15</v>
      </c>
      <c r="C503" s="99"/>
      <c r="D503" s="99"/>
      <c r="E503" s="99"/>
      <c r="F503" s="99"/>
      <c r="G503" s="99"/>
      <c r="H503" s="99"/>
      <c r="I503" s="99"/>
      <c r="J503" s="99"/>
      <c r="K503" s="99"/>
      <c r="L503" s="100"/>
      <c r="M503" s="56">
        <v>810</v>
      </c>
      <c r="N503" s="57">
        <v>7</v>
      </c>
      <c r="O503" s="57">
        <v>9</v>
      </c>
      <c r="P503" s="58" t="s">
        <v>110</v>
      </c>
      <c r="Q503" s="56">
        <v>110</v>
      </c>
      <c r="R503" s="101"/>
      <c r="S503" s="101"/>
      <c r="T503" s="59">
        <v>336793.62</v>
      </c>
      <c r="U503" s="60">
        <v>7977.42</v>
      </c>
      <c r="V503" s="60">
        <v>0</v>
      </c>
      <c r="W503" s="61">
        <v>0</v>
      </c>
      <c r="X503" s="146">
        <v>344771.04</v>
      </c>
      <c r="Y503" s="102">
        <v>0</v>
      </c>
      <c r="Z503" s="103"/>
      <c r="AA503" s="9"/>
      <c r="AB503" s="8">
        <v>344771.04</v>
      </c>
      <c r="AC503" s="6" t="s">
        <v>0</v>
      </c>
    </row>
    <row r="504" spans="1:29" ht="19.149999999999999" customHeight="1" x14ac:dyDescent="0.2">
      <c r="A504" s="7"/>
      <c r="B504" s="99" t="s">
        <v>14</v>
      </c>
      <c r="C504" s="99"/>
      <c r="D504" s="99"/>
      <c r="E504" s="99"/>
      <c r="F504" s="99"/>
      <c r="G504" s="99"/>
      <c r="H504" s="99"/>
      <c r="I504" s="99"/>
      <c r="J504" s="99"/>
      <c r="K504" s="99"/>
      <c r="L504" s="100"/>
      <c r="M504" s="56">
        <v>810</v>
      </c>
      <c r="N504" s="57">
        <v>7</v>
      </c>
      <c r="O504" s="57">
        <v>9</v>
      </c>
      <c r="P504" s="58" t="s">
        <v>110</v>
      </c>
      <c r="Q504" s="56">
        <v>200</v>
      </c>
      <c r="R504" s="101"/>
      <c r="S504" s="101"/>
      <c r="T504" s="59">
        <v>404518.73</v>
      </c>
      <c r="U504" s="60">
        <v>162314.57</v>
      </c>
      <c r="V504" s="60">
        <v>106700</v>
      </c>
      <c r="W504" s="61">
        <v>103952</v>
      </c>
      <c r="X504" s="146">
        <v>777485.3</v>
      </c>
      <c r="Y504" s="102">
        <v>0</v>
      </c>
      <c r="Z504" s="103"/>
      <c r="AA504" s="9"/>
      <c r="AB504" s="8">
        <v>777485.3</v>
      </c>
      <c r="AC504" s="6" t="s">
        <v>0</v>
      </c>
    </row>
    <row r="505" spans="1:29" ht="21.6" customHeight="1" x14ac:dyDescent="0.2">
      <c r="A505" s="7"/>
      <c r="B505" s="99" t="s">
        <v>13</v>
      </c>
      <c r="C505" s="99"/>
      <c r="D505" s="99"/>
      <c r="E505" s="99"/>
      <c r="F505" s="99"/>
      <c r="G505" s="99"/>
      <c r="H505" s="99"/>
      <c r="I505" s="99"/>
      <c r="J505" s="99"/>
      <c r="K505" s="99"/>
      <c r="L505" s="100"/>
      <c r="M505" s="56">
        <v>810</v>
      </c>
      <c r="N505" s="57">
        <v>7</v>
      </c>
      <c r="O505" s="57">
        <v>9</v>
      </c>
      <c r="P505" s="58" t="s">
        <v>110</v>
      </c>
      <c r="Q505" s="56">
        <v>240</v>
      </c>
      <c r="R505" s="101"/>
      <c r="S505" s="101"/>
      <c r="T505" s="59">
        <v>404518.73</v>
      </c>
      <c r="U505" s="60">
        <v>162314.57</v>
      </c>
      <c r="V505" s="60">
        <v>106700</v>
      </c>
      <c r="W505" s="61">
        <v>103952</v>
      </c>
      <c r="X505" s="146">
        <v>777485.3</v>
      </c>
      <c r="Y505" s="102">
        <v>0</v>
      </c>
      <c r="Z505" s="103"/>
      <c r="AA505" s="9"/>
      <c r="AB505" s="8">
        <v>777485.3</v>
      </c>
      <c r="AC505" s="6" t="s">
        <v>0</v>
      </c>
    </row>
    <row r="506" spans="1:29" ht="12.75" customHeight="1" x14ac:dyDescent="0.2">
      <c r="A506" s="7"/>
      <c r="B506" s="99" t="s">
        <v>20</v>
      </c>
      <c r="C506" s="99"/>
      <c r="D506" s="99"/>
      <c r="E506" s="99"/>
      <c r="F506" s="99"/>
      <c r="G506" s="99"/>
      <c r="H506" s="99"/>
      <c r="I506" s="99"/>
      <c r="J506" s="99"/>
      <c r="K506" s="99"/>
      <c r="L506" s="100"/>
      <c r="M506" s="56">
        <v>810</v>
      </c>
      <c r="N506" s="57">
        <v>7</v>
      </c>
      <c r="O506" s="57">
        <v>9</v>
      </c>
      <c r="P506" s="58" t="s">
        <v>110</v>
      </c>
      <c r="Q506" s="56">
        <v>800</v>
      </c>
      <c r="R506" s="101"/>
      <c r="S506" s="101"/>
      <c r="T506" s="59">
        <v>15118</v>
      </c>
      <c r="U506" s="60">
        <v>27932</v>
      </c>
      <c r="V506" s="60">
        <v>0</v>
      </c>
      <c r="W506" s="61">
        <v>0</v>
      </c>
      <c r="X506" s="146">
        <v>43050</v>
      </c>
      <c r="Y506" s="102">
        <v>0</v>
      </c>
      <c r="Z506" s="103"/>
      <c r="AA506" s="9"/>
      <c r="AB506" s="8">
        <v>43050</v>
      </c>
      <c r="AC506" s="6" t="s">
        <v>0</v>
      </c>
    </row>
    <row r="507" spans="1:29" ht="10.9" customHeight="1" x14ac:dyDescent="0.2">
      <c r="A507" s="7"/>
      <c r="B507" s="99" t="s">
        <v>19</v>
      </c>
      <c r="C507" s="99"/>
      <c r="D507" s="99"/>
      <c r="E507" s="99"/>
      <c r="F507" s="99"/>
      <c r="G507" s="99"/>
      <c r="H507" s="99"/>
      <c r="I507" s="99"/>
      <c r="J507" s="99"/>
      <c r="K507" s="99"/>
      <c r="L507" s="100"/>
      <c r="M507" s="56">
        <v>810</v>
      </c>
      <c r="N507" s="57">
        <v>7</v>
      </c>
      <c r="O507" s="57">
        <v>9</v>
      </c>
      <c r="P507" s="58" t="s">
        <v>110</v>
      </c>
      <c r="Q507" s="56">
        <v>850</v>
      </c>
      <c r="R507" s="101"/>
      <c r="S507" s="101"/>
      <c r="T507" s="59">
        <v>15118</v>
      </c>
      <c r="U507" s="60">
        <v>27932</v>
      </c>
      <c r="V507" s="60">
        <v>0</v>
      </c>
      <c r="W507" s="61">
        <v>0</v>
      </c>
      <c r="X507" s="146">
        <v>43050</v>
      </c>
      <c r="Y507" s="102">
        <v>0</v>
      </c>
      <c r="Z507" s="103"/>
      <c r="AA507" s="9"/>
      <c r="AB507" s="8">
        <v>43050</v>
      </c>
      <c r="AC507" s="6" t="s">
        <v>0</v>
      </c>
    </row>
    <row r="508" spans="1:29" ht="29.45" customHeight="1" x14ac:dyDescent="0.2">
      <c r="A508" s="7"/>
      <c r="B508" s="99" t="s">
        <v>17</v>
      </c>
      <c r="C508" s="99"/>
      <c r="D508" s="99"/>
      <c r="E508" s="99"/>
      <c r="F508" s="99"/>
      <c r="G508" s="99"/>
      <c r="H508" s="99"/>
      <c r="I508" s="99"/>
      <c r="J508" s="99"/>
      <c r="K508" s="99"/>
      <c r="L508" s="100"/>
      <c r="M508" s="56">
        <v>810</v>
      </c>
      <c r="N508" s="57">
        <v>7</v>
      </c>
      <c r="O508" s="57">
        <v>9</v>
      </c>
      <c r="P508" s="58" t="s">
        <v>109</v>
      </c>
      <c r="Q508" s="56" t="s">
        <v>0</v>
      </c>
      <c r="R508" s="101"/>
      <c r="S508" s="101"/>
      <c r="T508" s="59">
        <v>2593750.52</v>
      </c>
      <c r="U508" s="60">
        <v>2147141.98</v>
      </c>
      <c r="V508" s="60">
        <v>28050</v>
      </c>
      <c r="W508" s="61">
        <v>8850</v>
      </c>
      <c r="X508" s="146">
        <v>4777792.5</v>
      </c>
      <c r="Y508" s="102">
        <v>0</v>
      </c>
      <c r="Z508" s="103"/>
      <c r="AA508" s="9"/>
      <c r="AB508" s="8">
        <v>4777792.5</v>
      </c>
      <c r="AC508" s="6" t="s">
        <v>0</v>
      </c>
    </row>
    <row r="509" spans="1:29" ht="40.9" customHeight="1" x14ac:dyDescent="0.2">
      <c r="A509" s="7"/>
      <c r="B509" s="99" t="s">
        <v>16</v>
      </c>
      <c r="C509" s="99"/>
      <c r="D509" s="99"/>
      <c r="E509" s="99"/>
      <c r="F509" s="99"/>
      <c r="G509" s="99"/>
      <c r="H509" s="99"/>
      <c r="I509" s="99"/>
      <c r="J509" s="99"/>
      <c r="K509" s="99"/>
      <c r="L509" s="100"/>
      <c r="M509" s="56">
        <v>810</v>
      </c>
      <c r="N509" s="57">
        <v>7</v>
      </c>
      <c r="O509" s="57">
        <v>9</v>
      </c>
      <c r="P509" s="58" t="s">
        <v>109</v>
      </c>
      <c r="Q509" s="56">
        <v>100</v>
      </c>
      <c r="R509" s="101"/>
      <c r="S509" s="101"/>
      <c r="T509" s="59">
        <v>2575922.62</v>
      </c>
      <c r="U509" s="60">
        <v>2056969.88</v>
      </c>
      <c r="V509" s="60">
        <v>0</v>
      </c>
      <c r="W509" s="61">
        <v>0</v>
      </c>
      <c r="X509" s="146">
        <v>4632892.5</v>
      </c>
      <c r="Y509" s="102">
        <v>0</v>
      </c>
      <c r="Z509" s="103"/>
      <c r="AA509" s="9"/>
      <c r="AB509" s="8">
        <v>4632892.5</v>
      </c>
      <c r="AC509" s="6" t="s">
        <v>0</v>
      </c>
    </row>
    <row r="510" spans="1:29" ht="12" customHeight="1" x14ac:dyDescent="0.2">
      <c r="A510" s="7"/>
      <c r="B510" s="99" t="s">
        <v>15</v>
      </c>
      <c r="C510" s="99"/>
      <c r="D510" s="99"/>
      <c r="E510" s="99"/>
      <c r="F510" s="99"/>
      <c r="G510" s="99"/>
      <c r="H510" s="99"/>
      <c r="I510" s="99"/>
      <c r="J510" s="99"/>
      <c r="K510" s="99"/>
      <c r="L510" s="100"/>
      <c r="M510" s="56">
        <v>810</v>
      </c>
      <c r="N510" s="57">
        <v>7</v>
      </c>
      <c r="O510" s="57">
        <v>9</v>
      </c>
      <c r="P510" s="58" t="s">
        <v>109</v>
      </c>
      <c r="Q510" s="56">
        <v>110</v>
      </c>
      <c r="R510" s="101"/>
      <c r="S510" s="101"/>
      <c r="T510" s="59">
        <v>2575922.62</v>
      </c>
      <c r="U510" s="60">
        <v>2056969.88</v>
      </c>
      <c r="V510" s="60">
        <v>0</v>
      </c>
      <c r="W510" s="61">
        <v>0</v>
      </c>
      <c r="X510" s="146">
        <v>4632892.5</v>
      </c>
      <c r="Y510" s="102">
        <v>0</v>
      </c>
      <c r="Z510" s="103"/>
      <c r="AA510" s="9"/>
      <c r="AB510" s="8">
        <v>4632892.5</v>
      </c>
      <c r="AC510" s="6" t="s">
        <v>0</v>
      </c>
    </row>
    <row r="511" spans="1:29" ht="24" customHeight="1" x14ac:dyDescent="0.2">
      <c r="A511" s="7"/>
      <c r="B511" s="99" t="s">
        <v>14</v>
      </c>
      <c r="C511" s="99"/>
      <c r="D511" s="99"/>
      <c r="E511" s="99"/>
      <c r="F511" s="99"/>
      <c r="G511" s="99"/>
      <c r="H511" s="99"/>
      <c r="I511" s="99"/>
      <c r="J511" s="99"/>
      <c r="K511" s="99"/>
      <c r="L511" s="100"/>
      <c r="M511" s="56">
        <v>810</v>
      </c>
      <c r="N511" s="57">
        <v>7</v>
      </c>
      <c r="O511" s="57">
        <v>9</v>
      </c>
      <c r="P511" s="58" t="s">
        <v>109</v>
      </c>
      <c r="Q511" s="56">
        <v>200</v>
      </c>
      <c r="R511" s="101"/>
      <c r="S511" s="101"/>
      <c r="T511" s="59">
        <v>17827.900000000001</v>
      </c>
      <c r="U511" s="60">
        <v>90172.1</v>
      </c>
      <c r="V511" s="60">
        <v>28050</v>
      </c>
      <c r="W511" s="61">
        <v>8850</v>
      </c>
      <c r="X511" s="146">
        <v>144900</v>
      </c>
      <c r="Y511" s="102">
        <v>0</v>
      </c>
      <c r="Z511" s="103"/>
      <c r="AA511" s="9"/>
      <c r="AB511" s="8">
        <v>144900</v>
      </c>
      <c r="AC511" s="6" t="s">
        <v>0</v>
      </c>
    </row>
    <row r="512" spans="1:29" ht="19.149999999999999" customHeight="1" x14ac:dyDescent="0.2">
      <c r="A512" s="7"/>
      <c r="B512" s="99" t="s">
        <v>13</v>
      </c>
      <c r="C512" s="99"/>
      <c r="D512" s="99"/>
      <c r="E512" s="99"/>
      <c r="F512" s="99"/>
      <c r="G512" s="99"/>
      <c r="H512" s="99"/>
      <c r="I512" s="99"/>
      <c r="J512" s="99"/>
      <c r="K512" s="99"/>
      <c r="L512" s="100"/>
      <c r="M512" s="56">
        <v>810</v>
      </c>
      <c r="N512" s="57">
        <v>7</v>
      </c>
      <c r="O512" s="57">
        <v>9</v>
      </c>
      <c r="P512" s="58" t="s">
        <v>109</v>
      </c>
      <c r="Q512" s="56">
        <v>240</v>
      </c>
      <c r="R512" s="101"/>
      <c r="S512" s="101"/>
      <c r="T512" s="59">
        <v>17827.900000000001</v>
      </c>
      <c r="U512" s="60">
        <v>90172.1</v>
      </c>
      <c r="V512" s="60">
        <v>28050</v>
      </c>
      <c r="W512" s="61">
        <v>8850</v>
      </c>
      <c r="X512" s="146">
        <v>144900</v>
      </c>
      <c r="Y512" s="102">
        <v>0</v>
      </c>
      <c r="Z512" s="103"/>
      <c r="AA512" s="9"/>
      <c r="AB512" s="8">
        <v>144900</v>
      </c>
      <c r="AC512" s="6" t="s">
        <v>0</v>
      </c>
    </row>
    <row r="513" spans="1:29" ht="61.9" customHeight="1" x14ac:dyDescent="0.2">
      <c r="A513" s="7"/>
      <c r="B513" s="99" t="s">
        <v>108</v>
      </c>
      <c r="C513" s="99"/>
      <c r="D513" s="99"/>
      <c r="E513" s="99"/>
      <c r="F513" s="99"/>
      <c r="G513" s="99"/>
      <c r="H513" s="99"/>
      <c r="I513" s="99"/>
      <c r="J513" s="99"/>
      <c r="K513" s="99"/>
      <c r="L513" s="100"/>
      <c r="M513" s="56">
        <v>810</v>
      </c>
      <c r="N513" s="57">
        <v>7</v>
      </c>
      <c r="O513" s="57">
        <v>9</v>
      </c>
      <c r="P513" s="58" t="s">
        <v>107</v>
      </c>
      <c r="Q513" s="56" t="s">
        <v>0</v>
      </c>
      <c r="R513" s="101"/>
      <c r="S513" s="101"/>
      <c r="T513" s="59">
        <v>0</v>
      </c>
      <c r="U513" s="60">
        <v>455300</v>
      </c>
      <c r="V513" s="60">
        <v>50</v>
      </c>
      <c r="W513" s="61">
        <v>0</v>
      </c>
      <c r="X513" s="146">
        <v>455350</v>
      </c>
      <c r="Y513" s="102">
        <v>0</v>
      </c>
      <c r="Z513" s="103"/>
      <c r="AA513" s="9"/>
      <c r="AB513" s="8">
        <v>455350</v>
      </c>
      <c r="AC513" s="6" t="s">
        <v>0</v>
      </c>
    </row>
    <row r="514" spans="1:29" ht="22.9" customHeight="1" x14ac:dyDescent="0.2">
      <c r="A514" s="7"/>
      <c r="B514" s="99" t="s">
        <v>14</v>
      </c>
      <c r="C514" s="99"/>
      <c r="D514" s="99"/>
      <c r="E514" s="99"/>
      <c r="F514" s="99"/>
      <c r="G514" s="99"/>
      <c r="H514" s="99"/>
      <c r="I514" s="99"/>
      <c r="J514" s="99"/>
      <c r="K514" s="99"/>
      <c r="L514" s="100"/>
      <c r="M514" s="56">
        <v>810</v>
      </c>
      <c r="N514" s="57">
        <v>7</v>
      </c>
      <c r="O514" s="57">
        <v>9</v>
      </c>
      <c r="P514" s="58" t="s">
        <v>107</v>
      </c>
      <c r="Q514" s="56">
        <v>200</v>
      </c>
      <c r="R514" s="101"/>
      <c r="S514" s="101"/>
      <c r="T514" s="59">
        <v>0</v>
      </c>
      <c r="U514" s="60">
        <v>455300</v>
      </c>
      <c r="V514" s="60">
        <v>50</v>
      </c>
      <c r="W514" s="61">
        <v>0</v>
      </c>
      <c r="X514" s="146">
        <v>455350</v>
      </c>
      <c r="Y514" s="102">
        <v>0</v>
      </c>
      <c r="Z514" s="103"/>
      <c r="AA514" s="9"/>
      <c r="AB514" s="8">
        <v>455350</v>
      </c>
      <c r="AC514" s="6" t="s">
        <v>0</v>
      </c>
    </row>
    <row r="515" spans="1:29" ht="32.25" customHeight="1" x14ac:dyDescent="0.2">
      <c r="A515" s="7"/>
      <c r="B515" s="99" t="s">
        <v>13</v>
      </c>
      <c r="C515" s="99"/>
      <c r="D515" s="99"/>
      <c r="E515" s="99"/>
      <c r="F515" s="99"/>
      <c r="G515" s="99"/>
      <c r="H515" s="99"/>
      <c r="I515" s="99"/>
      <c r="J515" s="99"/>
      <c r="K515" s="99"/>
      <c r="L515" s="100"/>
      <c r="M515" s="56">
        <v>810</v>
      </c>
      <c r="N515" s="57">
        <v>7</v>
      </c>
      <c r="O515" s="57">
        <v>9</v>
      </c>
      <c r="P515" s="58" t="s">
        <v>107</v>
      </c>
      <c r="Q515" s="56">
        <v>240</v>
      </c>
      <c r="R515" s="101"/>
      <c r="S515" s="101"/>
      <c r="T515" s="59">
        <v>0</v>
      </c>
      <c r="U515" s="60">
        <v>455300</v>
      </c>
      <c r="V515" s="60">
        <v>50</v>
      </c>
      <c r="W515" s="61">
        <v>0</v>
      </c>
      <c r="X515" s="146">
        <v>455350</v>
      </c>
      <c r="Y515" s="102">
        <v>0</v>
      </c>
      <c r="Z515" s="103"/>
      <c r="AA515" s="9"/>
      <c r="AB515" s="8">
        <v>455350</v>
      </c>
      <c r="AC515" s="6" t="s">
        <v>0</v>
      </c>
    </row>
    <row r="516" spans="1:29" ht="12.6" customHeight="1" x14ac:dyDescent="0.2">
      <c r="A516" s="7"/>
      <c r="B516" s="99" t="s">
        <v>106</v>
      </c>
      <c r="C516" s="99"/>
      <c r="D516" s="99"/>
      <c r="E516" s="99"/>
      <c r="F516" s="99"/>
      <c r="G516" s="99"/>
      <c r="H516" s="99"/>
      <c r="I516" s="99"/>
      <c r="J516" s="99"/>
      <c r="K516" s="99"/>
      <c r="L516" s="100"/>
      <c r="M516" s="56">
        <v>810</v>
      </c>
      <c r="N516" s="57">
        <v>7</v>
      </c>
      <c r="O516" s="57">
        <v>9</v>
      </c>
      <c r="P516" s="58" t="s">
        <v>105</v>
      </c>
      <c r="Q516" s="56" t="s">
        <v>0</v>
      </c>
      <c r="R516" s="101"/>
      <c r="S516" s="101"/>
      <c r="T516" s="59">
        <v>1423572</v>
      </c>
      <c r="U516" s="60">
        <v>10850</v>
      </c>
      <c r="V516" s="60">
        <v>0</v>
      </c>
      <c r="W516" s="61">
        <v>0</v>
      </c>
      <c r="X516" s="146">
        <v>1434422</v>
      </c>
      <c r="Y516" s="102">
        <v>0</v>
      </c>
      <c r="Z516" s="103"/>
      <c r="AA516" s="9"/>
      <c r="AB516" s="8">
        <v>1434422</v>
      </c>
      <c r="AC516" s="6" t="s">
        <v>0</v>
      </c>
    </row>
    <row r="517" spans="1:29" ht="44.45" customHeight="1" x14ac:dyDescent="0.2">
      <c r="A517" s="7"/>
      <c r="B517" s="99" t="s">
        <v>104</v>
      </c>
      <c r="C517" s="99"/>
      <c r="D517" s="99"/>
      <c r="E517" s="99"/>
      <c r="F517" s="99"/>
      <c r="G517" s="99"/>
      <c r="H517" s="99"/>
      <c r="I517" s="99"/>
      <c r="J517" s="99"/>
      <c r="K517" s="99"/>
      <c r="L517" s="100"/>
      <c r="M517" s="56">
        <v>810</v>
      </c>
      <c r="N517" s="57">
        <v>7</v>
      </c>
      <c r="O517" s="57">
        <v>9</v>
      </c>
      <c r="P517" s="58" t="s">
        <v>103</v>
      </c>
      <c r="Q517" s="56" t="s">
        <v>0</v>
      </c>
      <c r="R517" s="101"/>
      <c r="S517" s="101"/>
      <c r="T517" s="59">
        <v>1423572</v>
      </c>
      <c r="U517" s="60">
        <v>10850</v>
      </c>
      <c r="V517" s="60">
        <v>0</v>
      </c>
      <c r="W517" s="61">
        <v>0</v>
      </c>
      <c r="X517" s="146">
        <v>1434422</v>
      </c>
      <c r="Y517" s="102">
        <v>0</v>
      </c>
      <c r="Z517" s="103"/>
      <c r="AA517" s="9"/>
      <c r="AB517" s="8">
        <v>1434422</v>
      </c>
      <c r="AC517" s="6" t="s">
        <v>0</v>
      </c>
    </row>
    <row r="518" spans="1:29" ht="24" customHeight="1" x14ac:dyDescent="0.2">
      <c r="A518" s="7"/>
      <c r="B518" s="99" t="s">
        <v>14</v>
      </c>
      <c r="C518" s="99"/>
      <c r="D518" s="99"/>
      <c r="E518" s="99"/>
      <c r="F518" s="99"/>
      <c r="G518" s="99"/>
      <c r="H518" s="99"/>
      <c r="I518" s="99"/>
      <c r="J518" s="99"/>
      <c r="K518" s="99"/>
      <c r="L518" s="100"/>
      <c r="M518" s="56">
        <v>810</v>
      </c>
      <c r="N518" s="57">
        <v>7</v>
      </c>
      <c r="O518" s="57">
        <v>9</v>
      </c>
      <c r="P518" s="58" t="s">
        <v>103</v>
      </c>
      <c r="Q518" s="56">
        <v>200</v>
      </c>
      <c r="R518" s="101"/>
      <c r="S518" s="101"/>
      <c r="T518" s="59">
        <v>1423572</v>
      </c>
      <c r="U518" s="60">
        <v>10850</v>
      </c>
      <c r="V518" s="60">
        <v>0</v>
      </c>
      <c r="W518" s="61">
        <v>0</v>
      </c>
      <c r="X518" s="146">
        <v>1434422</v>
      </c>
      <c r="Y518" s="102">
        <v>0</v>
      </c>
      <c r="Z518" s="103"/>
      <c r="AA518" s="9"/>
      <c r="AB518" s="8">
        <v>1434422</v>
      </c>
      <c r="AC518" s="6" t="s">
        <v>0</v>
      </c>
    </row>
    <row r="519" spans="1:29" ht="22.15" customHeight="1" x14ac:dyDescent="0.2">
      <c r="A519" s="7"/>
      <c r="B519" s="99" t="s">
        <v>13</v>
      </c>
      <c r="C519" s="99"/>
      <c r="D519" s="99"/>
      <c r="E519" s="99"/>
      <c r="F519" s="99"/>
      <c r="G519" s="99"/>
      <c r="H519" s="99"/>
      <c r="I519" s="99"/>
      <c r="J519" s="99"/>
      <c r="K519" s="99"/>
      <c r="L519" s="100"/>
      <c r="M519" s="56">
        <v>810</v>
      </c>
      <c r="N519" s="57">
        <v>7</v>
      </c>
      <c r="O519" s="57">
        <v>9</v>
      </c>
      <c r="P519" s="58" t="s">
        <v>103</v>
      </c>
      <c r="Q519" s="56">
        <v>240</v>
      </c>
      <c r="R519" s="101"/>
      <c r="S519" s="101"/>
      <c r="T519" s="59">
        <v>1423572</v>
      </c>
      <c r="U519" s="60">
        <v>10850</v>
      </c>
      <c r="V519" s="60">
        <v>0</v>
      </c>
      <c r="W519" s="61">
        <v>0</v>
      </c>
      <c r="X519" s="146">
        <v>1434422</v>
      </c>
      <c r="Y519" s="102">
        <v>0</v>
      </c>
      <c r="Z519" s="103"/>
      <c r="AA519" s="9"/>
      <c r="AB519" s="8">
        <v>1434422</v>
      </c>
      <c r="AC519" s="6" t="s">
        <v>0</v>
      </c>
    </row>
    <row r="520" spans="1:29" ht="14.45" customHeight="1" x14ac:dyDescent="0.2">
      <c r="A520" s="7"/>
      <c r="B520" s="99" t="s">
        <v>9</v>
      </c>
      <c r="C520" s="99"/>
      <c r="D520" s="99"/>
      <c r="E520" s="99"/>
      <c r="F520" s="99"/>
      <c r="G520" s="99"/>
      <c r="H520" s="99"/>
      <c r="I520" s="99"/>
      <c r="J520" s="99"/>
      <c r="K520" s="99"/>
      <c r="L520" s="100"/>
      <c r="M520" s="56">
        <v>810</v>
      </c>
      <c r="N520" s="57">
        <v>7</v>
      </c>
      <c r="O520" s="57">
        <v>9</v>
      </c>
      <c r="P520" s="58" t="s">
        <v>8</v>
      </c>
      <c r="Q520" s="56" t="s">
        <v>0</v>
      </c>
      <c r="R520" s="101"/>
      <c r="S520" s="101"/>
      <c r="T520" s="59">
        <v>0</v>
      </c>
      <c r="U520" s="60">
        <v>4203713.2</v>
      </c>
      <c r="V520" s="60">
        <v>0</v>
      </c>
      <c r="W520" s="61">
        <v>0</v>
      </c>
      <c r="X520" s="146">
        <v>4203713.2</v>
      </c>
      <c r="Y520" s="102">
        <v>0</v>
      </c>
      <c r="Z520" s="103"/>
      <c r="AA520" s="9"/>
      <c r="AB520" s="8">
        <v>4203713.2</v>
      </c>
      <c r="AC520" s="6" t="s">
        <v>0</v>
      </c>
    </row>
    <row r="521" spans="1:29" ht="23.45" customHeight="1" x14ac:dyDescent="0.2">
      <c r="A521" s="7"/>
      <c r="B521" s="99" t="s">
        <v>102</v>
      </c>
      <c r="C521" s="99"/>
      <c r="D521" s="99"/>
      <c r="E521" s="99"/>
      <c r="F521" s="99"/>
      <c r="G521" s="99"/>
      <c r="H521" s="99"/>
      <c r="I521" s="99"/>
      <c r="J521" s="99"/>
      <c r="K521" s="99"/>
      <c r="L521" s="100"/>
      <c r="M521" s="56">
        <v>810</v>
      </c>
      <c r="N521" s="57">
        <v>7</v>
      </c>
      <c r="O521" s="57">
        <v>9</v>
      </c>
      <c r="P521" s="58" t="s">
        <v>101</v>
      </c>
      <c r="Q521" s="56" t="s">
        <v>0</v>
      </c>
      <c r="R521" s="101"/>
      <c r="S521" s="101"/>
      <c r="T521" s="59">
        <v>0</v>
      </c>
      <c r="U521" s="60">
        <v>2090760</v>
      </c>
      <c r="V521" s="60">
        <v>0</v>
      </c>
      <c r="W521" s="61">
        <v>0</v>
      </c>
      <c r="X521" s="146">
        <v>2090760</v>
      </c>
      <c r="Y521" s="102">
        <v>0</v>
      </c>
      <c r="Z521" s="103"/>
      <c r="AA521" s="9"/>
      <c r="AB521" s="8">
        <v>2090760</v>
      </c>
      <c r="AC521" s="6" t="s">
        <v>0</v>
      </c>
    </row>
    <row r="522" spans="1:29" ht="36" customHeight="1" x14ac:dyDescent="0.2">
      <c r="A522" s="7"/>
      <c r="B522" s="99" t="s">
        <v>16</v>
      </c>
      <c r="C522" s="99"/>
      <c r="D522" s="99"/>
      <c r="E522" s="99"/>
      <c r="F522" s="99"/>
      <c r="G522" s="99"/>
      <c r="H522" s="99"/>
      <c r="I522" s="99"/>
      <c r="J522" s="99"/>
      <c r="K522" s="99"/>
      <c r="L522" s="100"/>
      <c r="M522" s="56">
        <v>810</v>
      </c>
      <c r="N522" s="57">
        <v>7</v>
      </c>
      <c r="O522" s="57">
        <v>9</v>
      </c>
      <c r="P522" s="58" t="s">
        <v>101</v>
      </c>
      <c r="Q522" s="56">
        <v>100</v>
      </c>
      <c r="R522" s="101"/>
      <c r="S522" s="101"/>
      <c r="T522" s="59">
        <v>0</v>
      </c>
      <c r="U522" s="60">
        <v>2049880</v>
      </c>
      <c r="V522" s="60">
        <v>0</v>
      </c>
      <c r="W522" s="61">
        <v>0</v>
      </c>
      <c r="X522" s="146">
        <v>2049880</v>
      </c>
      <c r="Y522" s="102">
        <v>0</v>
      </c>
      <c r="Z522" s="103"/>
      <c r="AA522" s="9"/>
      <c r="AB522" s="8">
        <v>2049880</v>
      </c>
      <c r="AC522" s="6" t="s">
        <v>0</v>
      </c>
    </row>
    <row r="523" spans="1:29" ht="13.9" customHeight="1" x14ac:dyDescent="0.2">
      <c r="A523" s="7"/>
      <c r="B523" s="99" t="s">
        <v>15</v>
      </c>
      <c r="C523" s="99"/>
      <c r="D523" s="99"/>
      <c r="E523" s="99"/>
      <c r="F523" s="99"/>
      <c r="G523" s="99"/>
      <c r="H523" s="99"/>
      <c r="I523" s="99"/>
      <c r="J523" s="99"/>
      <c r="K523" s="99"/>
      <c r="L523" s="100"/>
      <c r="M523" s="56">
        <v>810</v>
      </c>
      <c r="N523" s="57">
        <v>7</v>
      </c>
      <c r="O523" s="57">
        <v>9</v>
      </c>
      <c r="P523" s="58" t="s">
        <v>101</v>
      </c>
      <c r="Q523" s="56">
        <v>110</v>
      </c>
      <c r="R523" s="101"/>
      <c r="S523" s="101"/>
      <c r="T523" s="59">
        <v>0</v>
      </c>
      <c r="U523" s="60">
        <v>2049880</v>
      </c>
      <c r="V523" s="60">
        <v>0</v>
      </c>
      <c r="W523" s="61">
        <v>0</v>
      </c>
      <c r="X523" s="146">
        <v>2049880</v>
      </c>
      <c r="Y523" s="102">
        <v>0</v>
      </c>
      <c r="Z523" s="103"/>
      <c r="AA523" s="9"/>
      <c r="AB523" s="8">
        <v>2049880</v>
      </c>
      <c r="AC523" s="6" t="s">
        <v>0</v>
      </c>
    </row>
    <row r="524" spans="1:29" ht="19.899999999999999" customHeight="1" x14ac:dyDescent="0.2">
      <c r="A524" s="7"/>
      <c r="B524" s="99" t="s">
        <v>14</v>
      </c>
      <c r="C524" s="99"/>
      <c r="D524" s="99"/>
      <c r="E524" s="99"/>
      <c r="F524" s="99"/>
      <c r="G524" s="99"/>
      <c r="H524" s="99"/>
      <c r="I524" s="99"/>
      <c r="J524" s="99"/>
      <c r="K524" s="99"/>
      <c r="L524" s="100"/>
      <c r="M524" s="56">
        <v>810</v>
      </c>
      <c r="N524" s="57">
        <v>7</v>
      </c>
      <c r="O524" s="57">
        <v>9</v>
      </c>
      <c r="P524" s="58" t="s">
        <v>101</v>
      </c>
      <c r="Q524" s="56">
        <v>200</v>
      </c>
      <c r="R524" s="101"/>
      <c r="S524" s="101"/>
      <c r="T524" s="59">
        <v>0</v>
      </c>
      <c r="U524" s="60">
        <v>40880</v>
      </c>
      <c r="V524" s="60">
        <v>0</v>
      </c>
      <c r="W524" s="61">
        <v>0</v>
      </c>
      <c r="X524" s="146">
        <v>40880</v>
      </c>
      <c r="Y524" s="102">
        <v>0</v>
      </c>
      <c r="Z524" s="103"/>
      <c r="AA524" s="9"/>
      <c r="AB524" s="8">
        <v>40880</v>
      </c>
      <c r="AC524" s="6" t="s">
        <v>0</v>
      </c>
    </row>
    <row r="525" spans="1:29" ht="21" customHeight="1" x14ac:dyDescent="0.2">
      <c r="A525" s="7"/>
      <c r="B525" s="99" t="s">
        <v>13</v>
      </c>
      <c r="C525" s="99"/>
      <c r="D525" s="99"/>
      <c r="E525" s="99"/>
      <c r="F525" s="99"/>
      <c r="G525" s="99"/>
      <c r="H525" s="99"/>
      <c r="I525" s="99"/>
      <c r="J525" s="99"/>
      <c r="K525" s="99"/>
      <c r="L525" s="100"/>
      <c r="M525" s="56">
        <v>810</v>
      </c>
      <c r="N525" s="57">
        <v>7</v>
      </c>
      <c r="O525" s="57">
        <v>9</v>
      </c>
      <c r="P525" s="58" t="s">
        <v>101</v>
      </c>
      <c r="Q525" s="56">
        <v>240</v>
      </c>
      <c r="R525" s="101"/>
      <c r="S525" s="101"/>
      <c r="T525" s="59">
        <v>0</v>
      </c>
      <c r="U525" s="60">
        <v>40880</v>
      </c>
      <c r="V525" s="60">
        <v>0</v>
      </c>
      <c r="W525" s="61">
        <v>0</v>
      </c>
      <c r="X525" s="146">
        <v>40880</v>
      </c>
      <c r="Y525" s="102">
        <v>0</v>
      </c>
      <c r="Z525" s="103"/>
      <c r="AA525" s="9"/>
      <c r="AB525" s="8">
        <v>40880</v>
      </c>
      <c r="AC525" s="6" t="s">
        <v>0</v>
      </c>
    </row>
    <row r="526" spans="1:29" ht="33" customHeight="1" x14ac:dyDescent="0.2">
      <c r="A526" s="7"/>
      <c r="B526" s="99" t="s">
        <v>17</v>
      </c>
      <c r="C526" s="99"/>
      <c r="D526" s="99"/>
      <c r="E526" s="99"/>
      <c r="F526" s="99"/>
      <c r="G526" s="99"/>
      <c r="H526" s="99"/>
      <c r="I526" s="99"/>
      <c r="J526" s="99"/>
      <c r="K526" s="99"/>
      <c r="L526" s="100"/>
      <c r="M526" s="56">
        <v>810</v>
      </c>
      <c r="N526" s="57">
        <v>7</v>
      </c>
      <c r="O526" s="57">
        <v>9</v>
      </c>
      <c r="P526" s="58" t="s">
        <v>12</v>
      </c>
      <c r="Q526" s="56" t="s">
        <v>0</v>
      </c>
      <c r="R526" s="101"/>
      <c r="S526" s="101"/>
      <c r="T526" s="59">
        <v>0</v>
      </c>
      <c r="U526" s="60">
        <v>2112953.2000000002</v>
      </c>
      <c r="V526" s="60">
        <v>0</v>
      </c>
      <c r="W526" s="61">
        <v>0</v>
      </c>
      <c r="X526" s="146">
        <v>2112953.2000000002</v>
      </c>
      <c r="Y526" s="102">
        <v>0</v>
      </c>
      <c r="Z526" s="103"/>
      <c r="AA526" s="9"/>
      <c r="AB526" s="8">
        <v>2112953.2000000002</v>
      </c>
      <c r="AC526" s="6" t="s">
        <v>0</v>
      </c>
    </row>
    <row r="527" spans="1:29" ht="38.450000000000003" customHeight="1" x14ac:dyDescent="0.2">
      <c r="A527" s="7"/>
      <c r="B527" s="99" t="s">
        <v>16</v>
      </c>
      <c r="C527" s="99"/>
      <c r="D527" s="99"/>
      <c r="E527" s="99"/>
      <c r="F527" s="99"/>
      <c r="G527" s="99"/>
      <c r="H527" s="99"/>
      <c r="I527" s="99"/>
      <c r="J527" s="99"/>
      <c r="K527" s="99"/>
      <c r="L527" s="100"/>
      <c r="M527" s="56">
        <v>810</v>
      </c>
      <c r="N527" s="57">
        <v>7</v>
      </c>
      <c r="O527" s="57">
        <v>9</v>
      </c>
      <c r="P527" s="58" t="s">
        <v>12</v>
      </c>
      <c r="Q527" s="56">
        <v>100</v>
      </c>
      <c r="R527" s="101"/>
      <c r="S527" s="101"/>
      <c r="T527" s="59">
        <v>0</v>
      </c>
      <c r="U527" s="60">
        <v>2112953.2000000002</v>
      </c>
      <c r="V527" s="60">
        <v>0</v>
      </c>
      <c r="W527" s="61">
        <v>0</v>
      </c>
      <c r="X527" s="146">
        <v>2112953.2000000002</v>
      </c>
      <c r="Y527" s="102">
        <v>0</v>
      </c>
      <c r="Z527" s="103"/>
      <c r="AA527" s="9"/>
      <c r="AB527" s="8">
        <v>2112953.2000000002</v>
      </c>
      <c r="AC527" s="6" t="s">
        <v>0</v>
      </c>
    </row>
    <row r="528" spans="1:29" ht="17.45" customHeight="1" x14ac:dyDescent="0.2">
      <c r="A528" s="7"/>
      <c r="B528" s="99" t="s">
        <v>15</v>
      </c>
      <c r="C528" s="99"/>
      <c r="D528" s="99"/>
      <c r="E528" s="99"/>
      <c r="F528" s="99"/>
      <c r="G528" s="99"/>
      <c r="H528" s="99"/>
      <c r="I528" s="99"/>
      <c r="J528" s="99"/>
      <c r="K528" s="99"/>
      <c r="L528" s="100"/>
      <c r="M528" s="56">
        <v>810</v>
      </c>
      <c r="N528" s="57">
        <v>7</v>
      </c>
      <c r="O528" s="57">
        <v>9</v>
      </c>
      <c r="P528" s="58" t="s">
        <v>12</v>
      </c>
      <c r="Q528" s="56">
        <v>110</v>
      </c>
      <c r="R528" s="101"/>
      <c r="S528" s="101"/>
      <c r="T528" s="59">
        <v>0</v>
      </c>
      <c r="U528" s="60">
        <v>2112953.2000000002</v>
      </c>
      <c r="V528" s="60">
        <v>0</v>
      </c>
      <c r="W528" s="61">
        <v>0</v>
      </c>
      <c r="X528" s="146">
        <v>2112953.2000000002</v>
      </c>
      <c r="Y528" s="102">
        <v>0</v>
      </c>
      <c r="Z528" s="103"/>
      <c r="AA528" s="9"/>
      <c r="AB528" s="8">
        <v>2112953.2000000002</v>
      </c>
      <c r="AC528" s="6" t="s">
        <v>0</v>
      </c>
    </row>
    <row r="529" spans="1:29" ht="12.75" customHeight="1" x14ac:dyDescent="0.2">
      <c r="A529" s="7"/>
      <c r="B529" s="99" t="s">
        <v>100</v>
      </c>
      <c r="C529" s="99"/>
      <c r="D529" s="99"/>
      <c r="E529" s="99"/>
      <c r="F529" s="99"/>
      <c r="G529" s="99"/>
      <c r="H529" s="99"/>
      <c r="I529" s="99"/>
      <c r="J529" s="99"/>
      <c r="K529" s="99"/>
      <c r="L529" s="100"/>
      <c r="M529" s="56">
        <v>810</v>
      </c>
      <c r="N529" s="57">
        <v>8</v>
      </c>
      <c r="O529" s="57">
        <v>0</v>
      </c>
      <c r="P529" s="58" t="s">
        <v>0</v>
      </c>
      <c r="Q529" s="56" t="s">
        <v>0</v>
      </c>
      <c r="R529" s="101"/>
      <c r="S529" s="101"/>
      <c r="T529" s="59">
        <v>31132144.059999999</v>
      </c>
      <c r="U529" s="60">
        <v>60107704.75</v>
      </c>
      <c r="V529" s="60">
        <v>29549247.010000002</v>
      </c>
      <c r="W529" s="61">
        <v>34780169.609999999</v>
      </c>
      <c r="X529" s="146">
        <v>155569265.43000001</v>
      </c>
      <c r="Y529" s="102">
        <v>0</v>
      </c>
      <c r="Z529" s="103"/>
      <c r="AA529" s="9"/>
      <c r="AB529" s="8">
        <v>155569265.43000001</v>
      </c>
      <c r="AC529" s="6" t="s">
        <v>0</v>
      </c>
    </row>
    <row r="530" spans="1:29" ht="12.75" customHeight="1" x14ac:dyDescent="0.2">
      <c r="A530" s="7"/>
      <c r="B530" s="99" t="s">
        <v>99</v>
      </c>
      <c r="C530" s="99"/>
      <c r="D530" s="99"/>
      <c r="E530" s="99"/>
      <c r="F530" s="99"/>
      <c r="G530" s="99"/>
      <c r="H530" s="99"/>
      <c r="I530" s="99"/>
      <c r="J530" s="99"/>
      <c r="K530" s="99"/>
      <c r="L530" s="100"/>
      <c r="M530" s="56">
        <v>810</v>
      </c>
      <c r="N530" s="57">
        <v>8</v>
      </c>
      <c r="O530" s="57">
        <v>1</v>
      </c>
      <c r="P530" s="58" t="s">
        <v>0</v>
      </c>
      <c r="Q530" s="56" t="s">
        <v>0</v>
      </c>
      <c r="R530" s="101"/>
      <c r="S530" s="101"/>
      <c r="T530" s="59">
        <v>31132144.059999999</v>
      </c>
      <c r="U530" s="60">
        <v>60107704.75</v>
      </c>
      <c r="V530" s="60">
        <v>29549247.010000002</v>
      </c>
      <c r="W530" s="61">
        <v>34780169.609999999</v>
      </c>
      <c r="X530" s="146">
        <v>155569265.43000001</v>
      </c>
      <c r="Y530" s="102">
        <v>0</v>
      </c>
      <c r="Z530" s="103"/>
      <c r="AA530" s="9"/>
      <c r="AB530" s="8">
        <v>155569265.43000001</v>
      </c>
      <c r="AC530" s="6" t="s">
        <v>0</v>
      </c>
    </row>
    <row r="531" spans="1:29" ht="14.45" customHeight="1" x14ac:dyDescent="0.2">
      <c r="A531" s="7"/>
      <c r="B531" s="99" t="s">
        <v>9</v>
      </c>
      <c r="C531" s="99"/>
      <c r="D531" s="99"/>
      <c r="E531" s="99"/>
      <c r="F531" s="99"/>
      <c r="G531" s="99"/>
      <c r="H531" s="99"/>
      <c r="I531" s="99"/>
      <c r="J531" s="99"/>
      <c r="K531" s="99"/>
      <c r="L531" s="100"/>
      <c r="M531" s="56">
        <v>810</v>
      </c>
      <c r="N531" s="57">
        <v>8</v>
      </c>
      <c r="O531" s="57">
        <v>1</v>
      </c>
      <c r="P531" s="58" t="s">
        <v>8</v>
      </c>
      <c r="Q531" s="56" t="s">
        <v>0</v>
      </c>
      <c r="R531" s="101"/>
      <c r="S531" s="101"/>
      <c r="T531" s="59">
        <v>31132144.059999999</v>
      </c>
      <c r="U531" s="60">
        <v>60107704.75</v>
      </c>
      <c r="V531" s="60">
        <v>29549247.010000002</v>
      </c>
      <c r="W531" s="61">
        <v>34780169.609999999</v>
      </c>
      <c r="X531" s="146">
        <v>155569265.43000001</v>
      </c>
      <c r="Y531" s="102">
        <v>0</v>
      </c>
      <c r="Z531" s="103"/>
      <c r="AA531" s="9"/>
      <c r="AB531" s="8">
        <v>155569265.43000001</v>
      </c>
      <c r="AC531" s="6" t="s">
        <v>0</v>
      </c>
    </row>
    <row r="532" spans="1:29" ht="12.75" customHeight="1" x14ac:dyDescent="0.2">
      <c r="A532" s="7"/>
      <c r="B532" s="99" t="s">
        <v>98</v>
      </c>
      <c r="C532" s="99"/>
      <c r="D532" s="99"/>
      <c r="E532" s="99"/>
      <c r="F532" s="99"/>
      <c r="G532" s="99"/>
      <c r="H532" s="99"/>
      <c r="I532" s="99"/>
      <c r="J532" s="99"/>
      <c r="K532" s="99"/>
      <c r="L532" s="100"/>
      <c r="M532" s="56">
        <v>810</v>
      </c>
      <c r="N532" s="57">
        <v>8</v>
      </c>
      <c r="O532" s="57">
        <v>1</v>
      </c>
      <c r="P532" s="58" t="s">
        <v>97</v>
      </c>
      <c r="Q532" s="56" t="s">
        <v>0</v>
      </c>
      <c r="R532" s="101"/>
      <c r="S532" s="101"/>
      <c r="T532" s="59">
        <v>2265249.6</v>
      </c>
      <c r="U532" s="60">
        <v>4390008</v>
      </c>
      <c r="V532" s="60">
        <v>2267843.4</v>
      </c>
      <c r="W532" s="61">
        <v>19139148.949999999</v>
      </c>
      <c r="X532" s="146">
        <v>28062249.949999999</v>
      </c>
      <c r="Y532" s="102">
        <v>0</v>
      </c>
      <c r="Z532" s="103"/>
      <c r="AA532" s="9"/>
      <c r="AB532" s="8">
        <v>28062249.949999999</v>
      </c>
      <c r="AC532" s="6" t="s">
        <v>0</v>
      </c>
    </row>
    <row r="533" spans="1:29" ht="33" customHeight="1" x14ac:dyDescent="0.2">
      <c r="A533" s="7"/>
      <c r="B533" s="99" t="s">
        <v>16</v>
      </c>
      <c r="C533" s="99"/>
      <c r="D533" s="99"/>
      <c r="E533" s="99"/>
      <c r="F533" s="99"/>
      <c r="G533" s="99"/>
      <c r="H533" s="99"/>
      <c r="I533" s="99"/>
      <c r="J533" s="99"/>
      <c r="K533" s="99"/>
      <c r="L533" s="100"/>
      <c r="M533" s="56">
        <v>810</v>
      </c>
      <c r="N533" s="57">
        <v>8</v>
      </c>
      <c r="O533" s="57">
        <v>1</v>
      </c>
      <c r="P533" s="58" t="s">
        <v>97</v>
      </c>
      <c r="Q533" s="56">
        <v>100</v>
      </c>
      <c r="R533" s="101"/>
      <c r="S533" s="101"/>
      <c r="T533" s="59">
        <v>834585.72</v>
      </c>
      <c r="U533" s="60">
        <v>1526866.59</v>
      </c>
      <c r="V533" s="60">
        <v>59800</v>
      </c>
      <c r="W533" s="61">
        <v>15725789.689999999</v>
      </c>
      <c r="X533" s="146">
        <v>18147042</v>
      </c>
      <c r="Y533" s="102">
        <v>0</v>
      </c>
      <c r="Z533" s="103"/>
      <c r="AA533" s="9"/>
      <c r="AB533" s="8">
        <v>18147042</v>
      </c>
      <c r="AC533" s="6" t="s">
        <v>0</v>
      </c>
    </row>
    <row r="534" spans="1:29" ht="15.6" customHeight="1" x14ac:dyDescent="0.2">
      <c r="A534" s="7"/>
      <c r="B534" s="99" t="s">
        <v>15</v>
      </c>
      <c r="C534" s="99"/>
      <c r="D534" s="99"/>
      <c r="E534" s="99"/>
      <c r="F534" s="99"/>
      <c r="G534" s="99"/>
      <c r="H534" s="99"/>
      <c r="I534" s="99"/>
      <c r="J534" s="99"/>
      <c r="K534" s="99"/>
      <c r="L534" s="100"/>
      <c r="M534" s="56">
        <v>810</v>
      </c>
      <c r="N534" s="57">
        <v>8</v>
      </c>
      <c r="O534" s="57">
        <v>1</v>
      </c>
      <c r="P534" s="58" t="s">
        <v>97</v>
      </c>
      <c r="Q534" s="56">
        <v>110</v>
      </c>
      <c r="R534" s="101"/>
      <c r="S534" s="101"/>
      <c r="T534" s="59">
        <v>834585.72</v>
      </c>
      <c r="U534" s="60">
        <v>1526866.59</v>
      </c>
      <c r="V534" s="60">
        <v>59800</v>
      </c>
      <c r="W534" s="61">
        <v>15725789.689999999</v>
      </c>
      <c r="X534" s="146">
        <v>18147042</v>
      </c>
      <c r="Y534" s="102">
        <v>0</v>
      </c>
      <c r="Z534" s="103"/>
      <c r="AA534" s="9"/>
      <c r="AB534" s="8">
        <v>18147042</v>
      </c>
      <c r="AC534" s="6" t="s">
        <v>0</v>
      </c>
    </row>
    <row r="535" spans="1:29" ht="25.9" customHeight="1" x14ac:dyDescent="0.2">
      <c r="A535" s="7"/>
      <c r="B535" s="99" t="s">
        <v>14</v>
      </c>
      <c r="C535" s="99"/>
      <c r="D535" s="99"/>
      <c r="E535" s="99"/>
      <c r="F535" s="99"/>
      <c r="G535" s="99"/>
      <c r="H535" s="99"/>
      <c r="I535" s="99"/>
      <c r="J535" s="99"/>
      <c r="K535" s="99"/>
      <c r="L535" s="100"/>
      <c r="M535" s="56">
        <v>810</v>
      </c>
      <c r="N535" s="57">
        <v>8</v>
      </c>
      <c r="O535" s="57">
        <v>1</v>
      </c>
      <c r="P535" s="58" t="s">
        <v>97</v>
      </c>
      <c r="Q535" s="56">
        <v>200</v>
      </c>
      <c r="R535" s="101"/>
      <c r="S535" s="101"/>
      <c r="T535" s="59">
        <v>1429350.88</v>
      </c>
      <c r="U535" s="60">
        <v>2714618.29</v>
      </c>
      <c r="V535" s="60">
        <v>2140153.4</v>
      </c>
      <c r="W535" s="61">
        <v>3345469.26</v>
      </c>
      <c r="X535" s="146">
        <v>9629591.8300000001</v>
      </c>
      <c r="Y535" s="102">
        <v>0</v>
      </c>
      <c r="Z535" s="103"/>
      <c r="AA535" s="9"/>
      <c r="AB535" s="8">
        <v>9629591.8300000001</v>
      </c>
      <c r="AC535" s="6" t="s">
        <v>0</v>
      </c>
    </row>
    <row r="536" spans="1:29" ht="22.15" customHeight="1" x14ac:dyDescent="0.2">
      <c r="A536" s="7"/>
      <c r="B536" s="99" t="s">
        <v>13</v>
      </c>
      <c r="C536" s="99"/>
      <c r="D536" s="99"/>
      <c r="E536" s="99"/>
      <c r="F536" s="99"/>
      <c r="G536" s="99"/>
      <c r="H536" s="99"/>
      <c r="I536" s="99"/>
      <c r="J536" s="99"/>
      <c r="K536" s="99"/>
      <c r="L536" s="100"/>
      <c r="M536" s="56">
        <v>810</v>
      </c>
      <c r="N536" s="57">
        <v>8</v>
      </c>
      <c r="O536" s="57">
        <v>1</v>
      </c>
      <c r="P536" s="58" t="s">
        <v>97</v>
      </c>
      <c r="Q536" s="56">
        <v>240</v>
      </c>
      <c r="R536" s="101"/>
      <c r="S536" s="101"/>
      <c r="T536" s="59">
        <v>1429350.88</v>
      </c>
      <c r="U536" s="60">
        <v>2714618.29</v>
      </c>
      <c r="V536" s="60">
        <v>2140153.4</v>
      </c>
      <c r="W536" s="61">
        <v>3345469.26</v>
      </c>
      <c r="X536" s="146">
        <v>9629591.8300000001</v>
      </c>
      <c r="Y536" s="102">
        <v>0</v>
      </c>
      <c r="Z536" s="103"/>
      <c r="AA536" s="9"/>
      <c r="AB536" s="8">
        <v>9629591.8300000001</v>
      </c>
      <c r="AC536" s="6" t="s">
        <v>0</v>
      </c>
    </row>
    <row r="537" spans="1:29" ht="22.15" customHeight="1" x14ac:dyDescent="0.2">
      <c r="A537" s="7"/>
      <c r="B537" s="99" t="s">
        <v>81</v>
      </c>
      <c r="C537" s="99"/>
      <c r="D537" s="99"/>
      <c r="E537" s="99"/>
      <c r="F537" s="99"/>
      <c r="G537" s="99"/>
      <c r="H537" s="99"/>
      <c r="I537" s="99"/>
      <c r="J537" s="99"/>
      <c r="K537" s="99"/>
      <c r="L537" s="100"/>
      <c r="M537" s="56">
        <v>810</v>
      </c>
      <c r="N537" s="57">
        <v>8</v>
      </c>
      <c r="O537" s="57">
        <v>1</v>
      </c>
      <c r="P537" s="58" t="s">
        <v>97</v>
      </c>
      <c r="Q537" s="56">
        <v>400</v>
      </c>
      <c r="R537" s="101"/>
      <c r="S537" s="101"/>
      <c r="T537" s="59">
        <v>0</v>
      </c>
      <c r="U537" s="60">
        <v>14056.12</v>
      </c>
      <c r="V537" s="60">
        <v>0</v>
      </c>
      <c r="W537" s="61">
        <v>0</v>
      </c>
      <c r="X537" s="146">
        <v>14056.12</v>
      </c>
      <c r="Y537" s="102">
        <v>0</v>
      </c>
      <c r="Z537" s="103"/>
      <c r="AA537" s="9"/>
      <c r="AB537" s="8">
        <v>14056.12</v>
      </c>
      <c r="AC537" s="6" t="s">
        <v>0</v>
      </c>
    </row>
    <row r="538" spans="1:29" ht="12.75" customHeight="1" x14ac:dyDescent="0.2">
      <c r="A538" s="7"/>
      <c r="B538" s="99" t="s">
        <v>80</v>
      </c>
      <c r="C538" s="99"/>
      <c r="D538" s="99"/>
      <c r="E538" s="99"/>
      <c r="F538" s="99"/>
      <c r="G538" s="99"/>
      <c r="H538" s="99"/>
      <c r="I538" s="99"/>
      <c r="J538" s="99"/>
      <c r="K538" s="99"/>
      <c r="L538" s="100"/>
      <c r="M538" s="56">
        <v>810</v>
      </c>
      <c r="N538" s="57">
        <v>8</v>
      </c>
      <c r="O538" s="57">
        <v>1</v>
      </c>
      <c r="P538" s="58" t="s">
        <v>97</v>
      </c>
      <c r="Q538" s="56">
        <v>410</v>
      </c>
      <c r="R538" s="101"/>
      <c r="S538" s="101"/>
      <c r="T538" s="59">
        <v>0</v>
      </c>
      <c r="U538" s="60">
        <v>14056.12</v>
      </c>
      <c r="V538" s="60">
        <v>0</v>
      </c>
      <c r="W538" s="61">
        <v>0</v>
      </c>
      <c r="X538" s="146">
        <v>14056.12</v>
      </c>
      <c r="Y538" s="102">
        <v>0</v>
      </c>
      <c r="Z538" s="103"/>
      <c r="AA538" s="9"/>
      <c r="AB538" s="8">
        <v>14056.12</v>
      </c>
      <c r="AC538" s="6" t="s">
        <v>0</v>
      </c>
    </row>
    <row r="539" spans="1:29" ht="12.75" customHeight="1" x14ac:dyDescent="0.2">
      <c r="A539" s="7"/>
      <c r="B539" s="99" t="s">
        <v>20</v>
      </c>
      <c r="C539" s="99"/>
      <c r="D539" s="99"/>
      <c r="E539" s="99"/>
      <c r="F539" s="99"/>
      <c r="G539" s="99"/>
      <c r="H539" s="99"/>
      <c r="I539" s="99"/>
      <c r="J539" s="99"/>
      <c r="K539" s="99"/>
      <c r="L539" s="100"/>
      <c r="M539" s="56">
        <v>810</v>
      </c>
      <c r="N539" s="57">
        <v>8</v>
      </c>
      <c r="O539" s="57">
        <v>1</v>
      </c>
      <c r="P539" s="58" t="s">
        <v>97</v>
      </c>
      <c r="Q539" s="56">
        <v>800</v>
      </c>
      <c r="R539" s="101"/>
      <c r="S539" s="101"/>
      <c r="T539" s="59">
        <v>1313</v>
      </c>
      <c r="U539" s="60">
        <v>134467</v>
      </c>
      <c r="V539" s="60">
        <v>67890</v>
      </c>
      <c r="W539" s="61">
        <v>67890</v>
      </c>
      <c r="X539" s="146">
        <v>271560</v>
      </c>
      <c r="Y539" s="102">
        <v>0</v>
      </c>
      <c r="Z539" s="103"/>
      <c r="AA539" s="9"/>
      <c r="AB539" s="8">
        <v>271560</v>
      </c>
      <c r="AC539" s="6" t="s">
        <v>0</v>
      </c>
    </row>
    <row r="540" spans="1:29" ht="12" customHeight="1" x14ac:dyDescent="0.2">
      <c r="A540" s="7"/>
      <c r="B540" s="99" t="s">
        <v>19</v>
      </c>
      <c r="C540" s="99"/>
      <c r="D540" s="99"/>
      <c r="E540" s="99"/>
      <c r="F540" s="99"/>
      <c r="G540" s="99"/>
      <c r="H540" s="99"/>
      <c r="I540" s="99"/>
      <c r="J540" s="99"/>
      <c r="K540" s="99"/>
      <c r="L540" s="100"/>
      <c r="M540" s="56">
        <v>810</v>
      </c>
      <c r="N540" s="57">
        <v>8</v>
      </c>
      <c r="O540" s="57">
        <v>1</v>
      </c>
      <c r="P540" s="58" t="s">
        <v>97</v>
      </c>
      <c r="Q540" s="56">
        <v>850</v>
      </c>
      <c r="R540" s="101"/>
      <c r="S540" s="101"/>
      <c r="T540" s="59">
        <v>1313</v>
      </c>
      <c r="U540" s="60">
        <v>134467</v>
      </c>
      <c r="V540" s="60">
        <v>67890</v>
      </c>
      <c r="W540" s="61">
        <v>67890</v>
      </c>
      <c r="X540" s="146">
        <v>271560</v>
      </c>
      <c r="Y540" s="102">
        <v>0</v>
      </c>
      <c r="Z540" s="103"/>
      <c r="AA540" s="9"/>
      <c r="AB540" s="8">
        <v>271560</v>
      </c>
      <c r="AC540" s="6" t="s">
        <v>0</v>
      </c>
    </row>
    <row r="541" spans="1:29" ht="12.75" customHeight="1" x14ac:dyDescent="0.2">
      <c r="A541" s="7"/>
      <c r="B541" s="99" t="s">
        <v>96</v>
      </c>
      <c r="C541" s="99"/>
      <c r="D541" s="99"/>
      <c r="E541" s="99"/>
      <c r="F541" s="99"/>
      <c r="G541" s="99"/>
      <c r="H541" s="99"/>
      <c r="I541" s="99"/>
      <c r="J541" s="99"/>
      <c r="K541" s="99"/>
      <c r="L541" s="100"/>
      <c r="M541" s="56">
        <v>810</v>
      </c>
      <c r="N541" s="57">
        <v>8</v>
      </c>
      <c r="O541" s="57">
        <v>1</v>
      </c>
      <c r="P541" s="58" t="s">
        <v>95</v>
      </c>
      <c r="Q541" s="56" t="s">
        <v>0</v>
      </c>
      <c r="R541" s="101"/>
      <c r="S541" s="101"/>
      <c r="T541" s="59">
        <v>98037.87</v>
      </c>
      <c r="U541" s="60">
        <v>853176.99</v>
      </c>
      <c r="V541" s="60">
        <v>313980</v>
      </c>
      <c r="W541" s="61">
        <v>2200293.64</v>
      </c>
      <c r="X541" s="146">
        <v>3465488.5</v>
      </c>
      <c r="Y541" s="102">
        <v>0</v>
      </c>
      <c r="Z541" s="103"/>
      <c r="AA541" s="9"/>
      <c r="AB541" s="8">
        <v>3465488.5</v>
      </c>
      <c r="AC541" s="6" t="s">
        <v>0</v>
      </c>
    </row>
    <row r="542" spans="1:29" ht="34.15" customHeight="1" x14ac:dyDescent="0.2">
      <c r="A542" s="7"/>
      <c r="B542" s="99" t="s">
        <v>16</v>
      </c>
      <c r="C542" s="99"/>
      <c r="D542" s="99"/>
      <c r="E542" s="99"/>
      <c r="F542" s="99"/>
      <c r="G542" s="99"/>
      <c r="H542" s="99"/>
      <c r="I542" s="99"/>
      <c r="J542" s="99"/>
      <c r="K542" s="99"/>
      <c r="L542" s="100"/>
      <c r="M542" s="56">
        <v>810</v>
      </c>
      <c r="N542" s="57">
        <v>8</v>
      </c>
      <c r="O542" s="57">
        <v>1</v>
      </c>
      <c r="P542" s="58" t="s">
        <v>95</v>
      </c>
      <c r="Q542" s="56">
        <v>100</v>
      </c>
      <c r="R542" s="101"/>
      <c r="S542" s="101"/>
      <c r="T542" s="59">
        <v>41416.199999999997</v>
      </c>
      <c r="U542" s="60">
        <v>109052.16</v>
      </c>
      <c r="V542" s="60">
        <v>13340</v>
      </c>
      <c r="W542" s="61">
        <v>1895494.64</v>
      </c>
      <c r="X542" s="146">
        <v>2059303</v>
      </c>
      <c r="Y542" s="102">
        <v>0</v>
      </c>
      <c r="Z542" s="103"/>
      <c r="AA542" s="9"/>
      <c r="AB542" s="8">
        <v>2059303</v>
      </c>
      <c r="AC542" s="6" t="s">
        <v>0</v>
      </c>
    </row>
    <row r="543" spans="1:29" ht="15" customHeight="1" x14ac:dyDescent="0.2">
      <c r="A543" s="7"/>
      <c r="B543" s="99" t="s">
        <v>15</v>
      </c>
      <c r="C543" s="99"/>
      <c r="D543" s="99"/>
      <c r="E543" s="99"/>
      <c r="F543" s="99"/>
      <c r="G543" s="99"/>
      <c r="H543" s="99"/>
      <c r="I543" s="99"/>
      <c r="J543" s="99"/>
      <c r="K543" s="99"/>
      <c r="L543" s="100"/>
      <c r="M543" s="56">
        <v>810</v>
      </c>
      <c r="N543" s="57">
        <v>8</v>
      </c>
      <c r="O543" s="57">
        <v>1</v>
      </c>
      <c r="P543" s="58" t="s">
        <v>95</v>
      </c>
      <c r="Q543" s="56">
        <v>110</v>
      </c>
      <c r="R543" s="101"/>
      <c r="S543" s="101"/>
      <c r="T543" s="59">
        <v>41416.199999999997</v>
      </c>
      <c r="U543" s="60">
        <v>109052.16</v>
      </c>
      <c r="V543" s="60">
        <v>13340</v>
      </c>
      <c r="W543" s="61">
        <v>1895494.64</v>
      </c>
      <c r="X543" s="146">
        <v>2059303</v>
      </c>
      <c r="Y543" s="102">
        <v>0</v>
      </c>
      <c r="Z543" s="103"/>
      <c r="AA543" s="9"/>
      <c r="AB543" s="8">
        <v>2059303</v>
      </c>
      <c r="AC543" s="6" t="s">
        <v>0</v>
      </c>
    </row>
    <row r="544" spans="1:29" ht="24" customHeight="1" x14ac:dyDescent="0.2">
      <c r="A544" s="7"/>
      <c r="B544" s="99" t="s">
        <v>14</v>
      </c>
      <c r="C544" s="99"/>
      <c r="D544" s="99"/>
      <c r="E544" s="99"/>
      <c r="F544" s="99"/>
      <c r="G544" s="99"/>
      <c r="H544" s="99"/>
      <c r="I544" s="99"/>
      <c r="J544" s="99"/>
      <c r="K544" s="99"/>
      <c r="L544" s="100"/>
      <c r="M544" s="56">
        <v>810</v>
      </c>
      <c r="N544" s="57">
        <v>8</v>
      </c>
      <c r="O544" s="57">
        <v>1</v>
      </c>
      <c r="P544" s="58" t="s">
        <v>95</v>
      </c>
      <c r="Q544" s="56">
        <v>200</v>
      </c>
      <c r="R544" s="101"/>
      <c r="S544" s="101"/>
      <c r="T544" s="59">
        <v>56599.6</v>
      </c>
      <c r="U544" s="60">
        <v>559146.9</v>
      </c>
      <c r="V544" s="60">
        <v>209640</v>
      </c>
      <c r="W544" s="61">
        <v>214199</v>
      </c>
      <c r="X544" s="146">
        <v>1039585.5</v>
      </c>
      <c r="Y544" s="102">
        <v>0</v>
      </c>
      <c r="Z544" s="103"/>
      <c r="AA544" s="9"/>
      <c r="AB544" s="8">
        <v>1039585.5</v>
      </c>
      <c r="AC544" s="6" t="s">
        <v>0</v>
      </c>
    </row>
    <row r="545" spans="1:29" ht="22.9" customHeight="1" x14ac:dyDescent="0.2">
      <c r="A545" s="7"/>
      <c r="B545" s="99" t="s">
        <v>13</v>
      </c>
      <c r="C545" s="99"/>
      <c r="D545" s="99"/>
      <c r="E545" s="99"/>
      <c r="F545" s="99"/>
      <c r="G545" s="99"/>
      <c r="H545" s="99"/>
      <c r="I545" s="99"/>
      <c r="J545" s="99"/>
      <c r="K545" s="99"/>
      <c r="L545" s="100"/>
      <c r="M545" s="56">
        <v>810</v>
      </c>
      <c r="N545" s="57">
        <v>8</v>
      </c>
      <c r="O545" s="57">
        <v>1</v>
      </c>
      <c r="P545" s="58" t="s">
        <v>95</v>
      </c>
      <c r="Q545" s="56">
        <v>240</v>
      </c>
      <c r="R545" s="101"/>
      <c r="S545" s="101"/>
      <c r="T545" s="59">
        <v>56599.6</v>
      </c>
      <c r="U545" s="60">
        <v>559146.9</v>
      </c>
      <c r="V545" s="60">
        <v>209640</v>
      </c>
      <c r="W545" s="61">
        <v>214199</v>
      </c>
      <c r="X545" s="146">
        <v>1039585.5</v>
      </c>
      <c r="Y545" s="102">
        <v>0</v>
      </c>
      <c r="Z545" s="103"/>
      <c r="AA545" s="9"/>
      <c r="AB545" s="8">
        <v>1039585.5</v>
      </c>
      <c r="AC545" s="6" t="s">
        <v>0</v>
      </c>
    </row>
    <row r="546" spans="1:29" ht="12.75" customHeight="1" x14ac:dyDescent="0.2">
      <c r="A546" s="7"/>
      <c r="B546" s="99" t="s">
        <v>20</v>
      </c>
      <c r="C546" s="99"/>
      <c r="D546" s="99"/>
      <c r="E546" s="99"/>
      <c r="F546" s="99"/>
      <c r="G546" s="99"/>
      <c r="H546" s="99"/>
      <c r="I546" s="99"/>
      <c r="J546" s="99"/>
      <c r="K546" s="99"/>
      <c r="L546" s="100"/>
      <c r="M546" s="56">
        <v>810</v>
      </c>
      <c r="N546" s="57">
        <v>8</v>
      </c>
      <c r="O546" s="57">
        <v>1</v>
      </c>
      <c r="P546" s="58" t="s">
        <v>95</v>
      </c>
      <c r="Q546" s="56">
        <v>800</v>
      </c>
      <c r="R546" s="101"/>
      <c r="S546" s="101"/>
      <c r="T546" s="59">
        <v>22.07</v>
      </c>
      <c r="U546" s="60">
        <v>184977.93</v>
      </c>
      <c r="V546" s="60">
        <v>91000</v>
      </c>
      <c r="W546" s="61">
        <v>90600</v>
      </c>
      <c r="X546" s="146">
        <v>366600</v>
      </c>
      <c r="Y546" s="102">
        <v>0</v>
      </c>
      <c r="Z546" s="103"/>
      <c r="AA546" s="9"/>
      <c r="AB546" s="8">
        <v>366600</v>
      </c>
      <c r="AC546" s="6" t="s">
        <v>0</v>
      </c>
    </row>
    <row r="547" spans="1:29" ht="13.9" customHeight="1" x14ac:dyDescent="0.2">
      <c r="A547" s="7"/>
      <c r="B547" s="99" t="s">
        <v>19</v>
      </c>
      <c r="C547" s="99"/>
      <c r="D547" s="99"/>
      <c r="E547" s="99"/>
      <c r="F547" s="99"/>
      <c r="G547" s="99"/>
      <c r="H547" s="99"/>
      <c r="I547" s="99"/>
      <c r="J547" s="99"/>
      <c r="K547" s="99"/>
      <c r="L547" s="100"/>
      <c r="M547" s="56">
        <v>810</v>
      </c>
      <c r="N547" s="57">
        <v>8</v>
      </c>
      <c r="O547" s="57">
        <v>1</v>
      </c>
      <c r="P547" s="58" t="s">
        <v>95</v>
      </c>
      <c r="Q547" s="56">
        <v>850</v>
      </c>
      <c r="R547" s="101"/>
      <c r="S547" s="101"/>
      <c r="T547" s="59">
        <v>22.07</v>
      </c>
      <c r="U547" s="60">
        <v>184977.93</v>
      </c>
      <c r="V547" s="60">
        <v>91000</v>
      </c>
      <c r="W547" s="61">
        <v>90600</v>
      </c>
      <c r="X547" s="146">
        <v>366600</v>
      </c>
      <c r="Y547" s="102">
        <v>0</v>
      </c>
      <c r="Z547" s="103"/>
      <c r="AA547" s="9"/>
      <c r="AB547" s="8">
        <v>366600</v>
      </c>
      <c r="AC547" s="6" t="s">
        <v>0</v>
      </c>
    </row>
    <row r="548" spans="1:29" ht="12.75" customHeight="1" x14ac:dyDescent="0.2">
      <c r="A548" s="7"/>
      <c r="B548" s="99" t="s">
        <v>94</v>
      </c>
      <c r="C548" s="99"/>
      <c r="D548" s="99"/>
      <c r="E548" s="99"/>
      <c r="F548" s="99"/>
      <c r="G548" s="99"/>
      <c r="H548" s="99"/>
      <c r="I548" s="99"/>
      <c r="J548" s="99"/>
      <c r="K548" s="99"/>
      <c r="L548" s="100"/>
      <c r="M548" s="56">
        <v>810</v>
      </c>
      <c r="N548" s="57">
        <v>8</v>
      </c>
      <c r="O548" s="57">
        <v>1</v>
      </c>
      <c r="P548" s="58" t="s">
        <v>93</v>
      </c>
      <c r="Q548" s="56" t="s">
        <v>0</v>
      </c>
      <c r="R548" s="101"/>
      <c r="S548" s="101"/>
      <c r="T548" s="59">
        <v>403008.02</v>
      </c>
      <c r="U548" s="60">
        <v>3276620.69</v>
      </c>
      <c r="V548" s="60">
        <v>1447235.34</v>
      </c>
      <c r="W548" s="61">
        <v>4804069.99</v>
      </c>
      <c r="X548" s="146">
        <v>9930934.0399999991</v>
      </c>
      <c r="Y548" s="102">
        <v>0</v>
      </c>
      <c r="Z548" s="103"/>
      <c r="AA548" s="9"/>
      <c r="AB548" s="8">
        <v>9930934.0399999991</v>
      </c>
      <c r="AC548" s="6" t="s">
        <v>0</v>
      </c>
    </row>
    <row r="549" spans="1:29" ht="36.6" customHeight="1" x14ac:dyDescent="0.2">
      <c r="A549" s="7"/>
      <c r="B549" s="99" t="s">
        <v>16</v>
      </c>
      <c r="C549" s="99"/>
      <c r="D549" s="99"/>
      <c r="E549" s="99"/>
      <c r="F549" s="99"/>
      <c r="G549" s="99"/>
      <c r="H549" s="99"/>
      <c r="I549" s="99"/>
      <c r="J549" s="99"/>
      <c r="K549" s="99"/>
      <c r="L549" s="100"/>
      <c r="M549" s="56">
        <v>810</v>
      </c>
      <c r="N549" s="57">
        <v>8</v>
      </c>
      <c r="O549" s="57">
        <v>1</v>
      </c>
      <c r="P549" s="58" t="s">
        <v>93</v>
      </c>
      <c r="Q549" s="56">
        <v>100</v>
      </c>
      <c r="R549" s="101"/>
      <c r="S549" s="101"/>
      <c r="T549" s="59">
        <v>264225.84999999998</v>
      </c>
      <c r="U549" s="60">
        <v>1337838.1599999999</v>
      </c>
      <c r="V549" s="60">
        <v>963410</v>
      </c>
      <c r="W549" s="61">
        <v>4177911.99</v>
      </c>
      <c r="X549" s="146">
        <v>6743386</v>
      </c>
      <c r="Y549" s="102">
        <v>0</v>
      </c>
      <c r="Z549" s="103"/>
      <c r="AA549" s="9"/>
      <c r="AB549" s="8">
        <v>6743386</v>
      </c>
      <c r="AC549" s="6" t="s">
        <v>0</v>
      </c>
    </row>
    <row r="550" spans="1:29" ht="15.6" customHeight="1" x14ac:dyDescent="0.2">
      <c r="A550" s="7"/>
      <c r="B550" s="99" t="s">
        <v>15</v>
      </c>
      <c r="C550" s="99"/>
      <c r="D550" s="99"/>
      <c r="E550" s="99"/>
      <c r="F550" s="99"/>
      <c r="G550" s="99"/>
      <c r="H550" s="99"/>
      <c r="I550" s="99"/>
      <c r="J550" s="99"/>
      <c r="K550" s="99"/>
      <c r="L550" s="100"/>
      <c r="M550" s="56">
        <v>810</v>
      </c>
      <c r="N550" s="57">
        <v>8</v>
      </c>
      <c r="O550" s="57">
        <v>1</v>
      </c>
      <c r="P550" s="58" t="s">
        <v>93</v>
      </c>
      <c r="Q550" s="56">
        <v>110</v>
      </c>
      <c r="R550" s="101"/>
      <c r="S550" s="101"/>
      <c r="T550" s="59">
        <v>264225.84999999998</v>
      </c>
      <c r="U550" s="60">
        <v>1337838.1599999999</v>
      </c>
      <c r="V550" s="60">
        <v>963410</v>
      </c>
      <c r="W550" s="61">
        <v>4177911.99</v>
      </c>
      <c r="X550" s="146">
        <v>6743386</v>
      </c>
      <c r="Y550" s="102">
        <v>0</v>
      </c>
      <c r="Z550" s="103"/>
      <c r="AA550" s="9"/>
      <c r="AB550" s="8">
        <v>6743386</v>
      </c>
      <c r="AC550" s="6" t="s">
        <v>0</v>
      </c>
    </row>
    <row r="551" spans="1:29" ht="25.9" customHeight="1" x14ac:dyDescent="0.2">
      <c r="A551" s="7"/>
      <c r="B551" s="99" t="s">
        <v>14</v>
      </c>
      <c r="C551" s="99"/>
      <c r="D551" s="99"/>
      <c r="E551" s="99"/>
      <c r="F551" s="99"/>
      <c r="G551" s="99"/>
      <c r="H551" s="99"/>
      <c r="I551" s="99"/>
      <c r="J551" s="99"/>
      <c r="K551" s="99"/>
      <c r="L551" s="100"/>
      <c r="M551" s="56">
        <v>810</v>
      </c>
      <c r="N551" s="57">
        <v>8</v>
      </c>
      <c r="O551" s="57">
        <v>1</v>
      </c>
      <c r="P551" s="58" t="s">
        <v>93</v>
      </c>
      <c r="Q551" s="56">
        <v>200</v>
      </c>
      <c r="R551" s="101"/>
      <c r="S551" s="101"/>
      <c r="T551" s="59">
        <v>138781.17000000001</v>
      </c>
      <c r="U551" s="60">
        <v>1932283.53</v>
      </c>
      <c r="V551" s="60">
        <v>481625.34</v>
      </c>
      <c r="W551" s="61">
        <v>624158</v>
      </c>
      <c r="X551" s="146">
        <v>3176848.04</v>
      </c>
      <c r="Y551" s="102">
        <v>0</v>
      </c>
      <c r="Z551" s="103"/>
      <c r="AA551" s="9"/>
      <c r="AB551" s="8">
        <v>3176848.04</v>
      </c>
      <c r="AC551" s="6" t="s">
        <v>0</v>
      </c>
    </row>
    <row r="552" spans="1:29" ht="22.9" customHeight="1" x14ac:dyDescent="0.2">
      <c r="A552" s="7"/>
      <c r="B552" s="99" t="s">
        <v>13</v>
      </c>
      <c r="C552" s="99"/>
      <c r="D552" s="99"/>
      <c r="E552" s="99"/>
      <c r="F552" s="99"/>
      <c r="G552" s="99"/>
      <c r="H552" s="99"/>
      <c r="I552" s="99"/>
      <c r="J552" s="99"/>
      <c r="K552" s="99"/>
      <c r="L552" s="100"/>
      <c r="M552" s="56">
        <v>810</v>
      </c>
      <c r="N552" s="57">
        <v>8</v>
      </c>
      <c r="O552" s="57">
        <v>1</v>
      </c>
      <c r="P552" s="58" t="s">
        <v>93</v>
      </c>
      <c r="Q552" s="56">
        <v>240</v>
      </c>
      <c r="R552" s="101"/>
      <c r="S552" s="101"/>
      <c r="T552" s="59">
        <v>138781.17000000001</v>
      </c>
      <c r="U552" s="60">
        <v>1932283.53</v>
      </c>
      <c r="V552" s="60">
        <v>481625.34</v>
      </c>
      <c r="W552" s="61">
        <v>624158</v>
      </c>
      <c r="X552" s="146">
        <v>3176848.04</v>
      </c>
      <c r="Y552" s="102">
        <v>0</v>
      </c>
      <c r="Z552" s="103"/>
      <c r="AA552" s="9"/>
      <c r="AB552" s="8">
        <v>3176848.04</v>
      </c>
      <c r="AC552" s="6" t="s">
        <v>0</v>
      </c>
    </row>
    <row r="553" spans="1:29" ht="12.75" customHeight="1" x14ac:dyDescent="0.2">
      <c r="A553" s="7"/>
      <c r="B553" s="99" t="s">
        <v>20</v>
      </c>
      <c r="C553" s="99"/>
      <c r="D553" s="99"/>
      <c r="E553" s="99"/>
      <c r="F553" s="99"/>
      <c r="G553" s="99"/>
      <c r="H553" s="99"/>
      <c r="I553" s="99"/>
      <c r="J553" s="99"/>
      <c r="K553" s="99"/>
      <c r="L553" s="100"/>
      <c r="M553" s="56">
        <v>810</v>
      </c>
      <c r="N553" s="57">
        <v>8</v>
      </c>
      <c r="O553" s="57">
        <v>1</v>
      </c>
      <c r="P553" s="58" t="s">
        <v>93</v>
      </c>
      <c r="Q553" s="56">
        <v>800</v>
      </c>
      <c r="R553" s="101"/>
      <c r="S553" s="101"/>
      <c r="T553" s="59">
        <v>1</v>
      </c>
      <c r="U553" s="60">
        <v>6499</v>
      </c>
      <c r="V553" s="60">
        <v>2200</v>
      </c>
      <c r="W553" s="61">
        <v>2000</v>
      </c>
      <c r="X553" s="146">
        <v>10700</v>
      </c>
      <c r="Y553" s="102">
        <v>0</v>
      </c>
      <c r="Z553" s="103"/>
      <c r="AA553" s="9"/>
      <c r="AB553" s="8">
        <v>10700</v>
      </c>
      <c r="AC553" s="6" t="s">
        <v>0</v>
      </c>
    </row>
    <row r="554" spans="1:29" ht="12.6" customHeight="1" x14ac:dyDescent="0.2">
      <c r="A554" s="7"/>
      <c r="B554" s="99" t="s">
        <v>19</v>
      </c>
      <c r="C554" s="99"/>
      <c r="D554" s="99"/>
      <c r="E554" s="99"/>
      <c r="F554" s="99"/>
      <c r="G554" s="99"/>
      <c r="H554" s="99"/>
      <c r="I554" s="99"/>
      <c r="J554" s="99"/>
      <c r="K554" s="99"/>
      <c r="L554" s="100"/>
      <c r="M554" s="56">
        <v>810</v>
      </c>
      <c r="N554" s="57">
        <v>8</v>
      </c>
      <c r="O554" s="57">
        <v>1</v>
      </c>
      <c r="P554" s="58" t="s">
        <v>93</v>
      </c>
      <c r="Q554" s="56">
        <v>850</v>
      </c>
      <c r="R554" s="101"/>
      <c r="S554" s="101"/>
      <c r="T554" s="59">
        <v>1</v>
      </c>
      <c r="U554" s="60">
        <v>6499</v>
      </c>
      <c r="V554" s="60">
        <v>2200</v>
      </c>
      <c r="W554" s="61">
        <v>2000</v>
      </c>
      <c r="X554" s="146">
        <v>10700</v>
      </c>
      <c r="Y554" s="102">
        <v>0</v>
      </c>
      <c r="Z554" s="103"/>
      <c r="AA554" s="9"/>
      <c r="AB554" s="8">
        <v>10700</v>
      </c>
      <c r="AC554" s="6" t="s">
        <v>0</v>
      </c>
    </row>
    <row r="555" spans="1:29" ht="18.600000000000001" customHeight="1" x14ac:dyDescent="0.2">
      <c r="A555" s="7"/>
      <c r="B555" s="99" t="s">
        <v>92</v>
      </c>
      <c r="C555" s="99"/>
      <c r="D555" s="99"/>
      <c r="E555" s="99"/>
      <c r="F555" s="99"/>
      <c r="G555" s="99"/>
      <c r="H555" s="99"/>
      <c r="I555" s="99"/>
      <c r="J555" s="99"/>
      <c r="K555" s="99"/>
      <c r="L555" s="100"/>
      <c r="M555" s="56">
        <v>810</v>
      </c>
      <c r="N555" s="57">
        <v>8</v>
      </c>
      <c r="O555" s="57">
        <v>1</v>
      </c>
      <c r="P555" s="58" t="s">
        <v>91</v>
      </c>
      <c r="Q555" s="56" t="s">
        <v>0</v>
      </c>
      <c r="R555" s="101"/>
      <c r="S555" s="101"/>
      <c r="T555" s="59">
        <v>762426.7</v>
      </c>
      <c r="U555" s="60">
        <v>1904941.53</v>
      </c>
      <c r="V555" s="60">
        <v>921168.17</v>
      </c>
      <c r="W555" s="61">
        <v>2465970.04</v>
      </c>
      <c r="X555" s="146">
        <v>6054506.4399999995</v>
      </c>
      <c r="Y555" s="102">
        <v>0</v>
      </c>
      <c r="Z555" s="103"/>
      <c r="AA555" s="9"/>
      <c r="AB555" s="8">
        <v>6054506.4400000004</v>
      </c>
      <c r="AC555" s="6" t="s">
        <v>0</v>
      </c>
    </row>
    <row r="556" spans="1:29" ht="30" customHeight="1" x14ac:dyDescent="0.2">
      <c r="A556" s="7"/>
      <c r="B556" s="99" t="s">
        <v>16</v>
      </c>
      <c r="C556" s="99"/>
      <c r="D556" s="99"/>
      <c r="E556" s="99"/>
      <c r="F556" s="99"/>
      <c r="G556" s="99"/>
      <c r="H556" s="99"/>
      <c r="I556" s="99"/>
      <c r="J556" s="99"/>
      <c r="K556" s="99"/>
      <c r="L556" s="100"/>
      <c r="M556" s="56">
        <v>810</v>
      </c>
      <c r="N556" s="57">
        <v>8</v>
      </c>
      <c r="O556" s="57">
        <v>1</v>
      </c>
      <c r="P556" s="58" t="s">
        <v>91</v>
      </c>
      <c r="Q556" s="56">
        <v>100</v>
      </c>
      <c r="R556" s="101"/>
      <c r="S556" s="101"/>
      <c r="T556" s="59">
        <v>106183.58</v>
      </c>
      <c r="U556" s="60">
        <v>162125.44</v>
      </c>
      <c r="V556" s="60">
        <v>44800</v>
      </c>
      <c r="W556" s="61">
        <v>1554799.98</v>
      </c>
      <c r="X556" s="146">
        <v>1867909</v>
      </c>
      <c r="Y556" s="102">
        <v>0</v>
      </c>
      <c r="Z556" s="103"/>
      <c r="AA556" s="9"/>
      <c r="AB556" s="8">
        <v>1867909</v>
      </c>
      <c r="AC556" s="6" t="s">
        <v>0</v>
      </c>
    </row>
    <row r="557" spans="1:29" ht="15" customHeight="1" x14ac:dyDescent="0.2">
      <c r="A557" s="7"/>
      <c r="B557" s="99" t="s">
        <v>15</v>
      </c>
      <c r="C557" s="99"/>
      <c r="D557" s="99"/>
      <c r="E557" s="99"/>
      <c r="F557" s="99"/>
      <c r="G557" s="99"/>
      <c r="H557" s="99"/>
      <c r="I557" s="99"/>
      <c r="J557" s="99"/>
      <c r="K557" s="99"/>
      <c r="L557" s="100"/>
      <c r="M557" s="56">
        <v>810</v>
      </c>
      <c r="N557" s="57">
        <v>8</v>
      </c>
      <c r="O557" s="57">
        <v>1</v>
      </c>
      <c r="P557" s="58" t="s">
        <v>91</v>
      </c>
      <c r="Q557" s="56">
        <v>110</v>
      </c>
      <c r="R557" s="101"/>
      <c r="S557" s="101"/>
      <c r="T557" s="59">
        <v>106183.58</v>
      </c>
      <c r="U557" s="60">
        <v>162125.44</v>
      </c>
      <c r="V557" s="60">
        <v>44800</v>
      </c>
      <c r="W557" s="61">
        <v>1554799.98</v>
      </c>
      <c r="X557" s="146">
        <v>1867909</v>
      </c>
      <c r="Y557" s="102">
        <v>0</v>
      </c>
      <c r="Z557" s="103"/>
      <c r="AA557" s="9"/>
      <c r="AB557" s="8">
        <v>1867909</v>
      </c>
      <c r="AC557" s="6" t="s">
        <v>0</v>
      </c>
    </row>
    <row r="558" spans="1:29" ht="32.25" customHeight="1" x14ac:dyDescent="0.2">
      <c r="A558" s="7"/>
      <c r="B558" s="99" t="s">
        <v>14</v>
      </c>
      <c r="C558" s="99"/>
      <c r="D558" s="99"/>
      <c r="E558" s="99"/>
      <c r="F558" s="99"/>
      <c r="G558" s="99"/>
      <c r="H558" s="99"/>
      <c r="I558" s="99"/>
      <c r="J558" s="99"/>
      <c r="K558" s="99"/>
      <c r="L558" s="100"/>
      <c r="M558" s="56">
        <v>810</v>
      </c>
      <c r="N558" s="57">
        <v>8</v>
      </c>
      <c r="O558" s="57">
        <v>1</v>
      </c>
      <c r="P558" s="58" t="s">
        <v>91</v>
      </c>
      <c r="Q558" s="56">
        <v>200</v>
      </c>
      <c r="R558" s="101"/>
      <c r="S558" s="101"/>
      <c r="T558" s="59">
        <v>656242.12</v>
      </c>
      <c r="U558" s="60">
        <v>1715817.09</v>
      </c>
      <c r="V558" s="60">
        <v>864368.17</v>
      </c>
      <c r="W558" s="61">
        <v>903156.06</v>
      </c>
      <c r="X558" s="146">
        <v>4139583.44</v>
      </c>
      <c r="Y558" s="102">
        <v>0</v>
      </c>
      <c r="Z558" s="103"/>
      <c r="AA558" s="9"/>
      <c r="AB558" s="8">
        <v>4139583.44</v>
      </c>
      <c r="AC558" s="6" t="s">
        <v>0</v>
      </c>
    </row>
    <row r="559" spans="1:29" ht="24.6" customHeight="1" x14ac:dyDescent="0.2">
      <c r="A559" s="7"/>
      <c r="B559" s="99" t="s">
        <v>13</v>
      </c>
      <c r="C559" s="99"/>
      <c r="D559" s="99"/>
      <c r="E559" s="99"/>
      <c r="F559" s="99"/>
      <c r="G559" s="99"/>
      <c r="H559" s="99"/>
      <c r="I559" s="99"/>
      <c r="J559" s="99"/>
      <c r="K559" s="99"/>
      <c r="L559" s="100"/>
      <c r="M559" s="56">
        <v>810</v>
      </c>
      <c r="N559" s="57">
        <v>8</v>
      </c>
      <c r="O559" s="57">
        <v>1</v>
      </c>
      <c r="P559" s="58" t="s">
        <v>91</v>
      </c>
      <c r="Q559" s="56">
        <v>240</v>
      </c>
      <c r="R559" s="101"/>
      <c r="S559" s="101"/>
      <c r="T559" s="59">
        <v>656242.12</v>
      </c>
      <c r="U559" s="60">
        <v>1715817.09</v>
      </c>
      <c r="V559" s="60">
        <v>864368.17</v>
      </c>
      <c r="W559" s="61">
        <v>903156.06</v>
      </c>
      <c r="X559" s="146">
        <v>4139583.44</v>
      </c>
      <c r="Y559" s="102">
        <v>0</v>
      </c>
      <c r="Z559" s="103"/>
      <c r="AA559" s="9"/>
      <c r="AB559" s="8">
        <v>4139583.44</v>
      </c>
      <c r="AC559" s="6" t="s">
        <v>0</v>
      </c>
    </row>
    <row r="560" spans="1:29" ht="12.75" customHeight="1" x14ac:dyDescent="0.2">
      <c r="A560" s="7"/>
      <c r="B560" s="99" t="s">
        <v>20</v>
      </c>
      <c r="C560" s="99"/>
      <c r="D560" s="99"/>
      <c r="E560" s="99"/>
      <c r="F560" s="99"/>
      <c r="G560" s="99"/>
      <c r="H560" s="99"/>
      <c r="I560" s="99"/>
      <c r="J560" s="99"/>
      <c r="K560" s="99"/>
      <c r="L560" s="100"/>
      <c r="M560" s="56">
        <v>810</v>
      </c>
      <c r="N560" s="57">
        <v>8</v>
      </c>
      <c r="O560" s="57">
        <v>1</v>
      </c>
      <c r="P560" s="58" t="s">
        <v>91</v>
      </c>
      <c r="Q560" s="56">
        <v>800</v>
      </c>
      <c r="R560" s="101"/>
      <c r="S560" s="101"/>
      <c r="T560" s="59">
        <v>1</v>
      </c>
      <c r="U560" s="60">
        <v>26999</v>
      </c>
      <c r="V560" s="60">
        <v>12000</v>
      </c>
      <c r="W560" s="61">
        <v>8014</v>
      </c>
      <c r="X560" s="146">
        <v>47014</v>
      </c>
      <c r="Y560" s="102">
        <v>0</v>
      </c>
      <c r="Z560" s="103"/>
      <c r="AA560" s="9"/>
      <c r="AB560" s="8">
        <v>47014</v>
      </c>
      <c r="AC560" s="6" t="s">
        <v>0</v>
      </c>
    </row>
    <row r="561" spans="1:29" ht="12.6" customHeight="1" x14ac:dyDescent="0.2">
      <c r="A561" s="7"/>
      <c r="B561" s="99" t="s">
        <v>19</v>
      </c>
      <c r="C561" s="99"/>
      <c r="D561" s="99"/>
      <c r="E561" s="99"/>
      <c r="F561" s="99"/>
      <c r="G561" s="99"/>
      <c r="H561" s="99"/>
      <c r="I561" s="99"/>
      <c r="J561" s="99"/>
      <c r="K561" s="99"/>
      <c r="L561" s="100"/>
      <c r="M561" s="56">
        <v>810</v>
      </c>
      <c r="N561" s="57">
        <v>8</v>
      </c>
      <c r="O561" s="57">
        <v>1</v>
      </c>
      <c r="P561" s="58" t="s">
        <v>91</v>
      </c>
      <c r="Q561" s="56">
        <v>850</v>
      </c>
      <c r="R561" s="101"/>
      <c r="S561" s="101"/>
      <c r="T561" s="59">
        <v>1</v>
      </c>
      <c r="U561" s="60">
        <v>26999</v>
      </c>
      <c r="V561" s="60">
        <v>12000</v>
      </c>
      <c r="W561" s="61">
        <v>8014</v>
      </c>
      <c r="X561" s="146">
        <v>47014</v>
      </c>
      <c r="Y561" s="102">
        <v>0</v>
      </c>
      <c r="Z561" s="103"/>
      <c r="AA561" s="9"/>
      <c r="AB561" s="8">
        <v>47014</v>
      </c>
      <c r="AC561" s="6" t="s">
        <v>0</v>
      </c>
    </row>
    <row r="562" spans="1:29" ht="46.15" customHeight="1" x14ac:dyDescent="0.2">
      <c r="A562" s="7"/>
      <c r="B562" s="99" t="s">
        <v>90</v>
      </c>
      <c r="C562" s="99"/>
      <c r="D562" s="99"/>
      <c r="E562" s="99"/>
      <c r="F562" s="99"/>
      <c r="G562" s="99"/>
      <c r="H562" s="99"/>
      <c r="I562" s="99"/>
      <c r="J562" s="99"/>
      <c r="K562" s="99"/>
      <c r="L562" s="100"/>
      <c r="M562" s="56">
        <v>810</v>
      </c>
      <c r="N562" s="57">
        <v>8</v>
      </c>
      <c r="O562" s="57">
        <v>1</v>
      </c>
      <c r="P562" s="58" t="s">
        <v>89</v>
      </c>
      <c r="Q562" s="56" t="s">
        <v>0</v>
      </c>
      <c r="R562" s="101"/>
      <c r="S562" s="101"/>
      <c r="T562" s="59">
        <v>0</v>
      </c>
      <c r="U562" s="60">
        <v>191236</v>
      </c>
      <c r="V562" s="60">
        <v>0</v>
      </c>
      <c r="W562" s="61">
        <v>0</v>
      </c>
      <c r="X562" s="146">
        <v>191236</v>
      </c>
      <c r="Y562" s="102">
        <v>0</v>
      </c>
      <c r="Z562" s="103"/>
      <c r="AA562" s="9"/>
      <c r="AB562" s="8">
        <v>191236</v>
      </c>
      <c r="AC562" s="6" t="s">
        <v>0</v>
      </c>
    </row>
    <row r="563" spans="1:29" ht="25.15" customHeight="1" x14ac:dyDescent="0.2">
      <c r="A563" s="7"/>
      <c r="B563" s="99" t="s">
        <v>14</v>
      </c>
      <c r="C563" s="99"/>
      <c r="D563" s="99"/>
      <c r="E563" s="99"/>
      <c r="F563" s="99"/>
      <c r="G563" s="99"/>
      <c r="H563" s="99"/>
      <c r="I563" s="99"/>
      <c r="J563" s="99"/>
      <c r="K563" s="99"/>
      <c r="L563" s="100"/>
      <c r="M563" s="56">
        <v>810</v>
      </c>
      <c r="N563" s="57">
        <v>8</v>
      </c>
      <c r="O563" s="57">
        <v>1</v>
      </c>
      <c r="P563" s="58" t="s">
        <v>89</v>
      </c>
      <c r="Q563" s="56">
        <v>200</v>
      </c>
      <c r="R563" s="101"/>
      <c r="S563" s="101"/>
      <c r="T563" s="59">
        <v>0</v>
      </c>
      <c r="U563" s="60">
        <v>191236</v>
      </c>
      <c r="V563" s="60">
        <v>0</v>
      </c>
      <c r="W563" s="61">
        <v>0</v>
      </c>
      <c r="X563" s="146">
        <v>191236</v>
      </c>
      <c r="Y563" s="102">
        <v>0</v>
      </c>
      <c r="Z563" s="103"/>
      <c r="AA563" s="9"/>
      <c r="AB563" s="8">
        <v>191236</v>
      </c>
      <c r="AC563" s="6" t="s">
        <v>0</v>
      </c>
    </row>
    <row r="564" spans="1:29" ht="22.15" customHeight="1" x14ac:dyDescent="0.2">
      <c r="A564" s="7"/>
      <c r="B564" s="99" t="s">
        <v>13</v>
      </c>
      <c r="C564" s="99"/>
      <c r="D564" s="99"/>
      <c r="E564" s="99"/>
      <c r="F564" s="99"/>
      <c r="G564" s="99"/>
      <c r="H564" s="99"/>
      <c r="I564" s="99"/>
      <c r="J564" s="99"/>
      <c r="K564" s="99"/>
      <c r="L564" s="100"/>
      <c r="M564" s="56">
        <v>810</v>
      </c>
      <c r="N564" s="57">
        <v>8</v>
      </c>
      <c r="O564" s="57">
        <v>1</v>
      </c>
      <c r="P564" s="58" t="s">
        <v>89</v>
      </c>
      <c r="Q564" s="56">
        <v>240</v>
      </c>
      <c r="R564" s="101"/>
      <c r="S564" s="101"/>
      <c r="T564" s="59">
        <v>0</v>
      </c>
      <c r="U564" s="60">
        <v>191236</v>
      </c>
      <c r="V564" s="60">
        <v>0</v>
      </c>
      <c r="W564" s="61">
        <v>0</v>
      </c>
      <c r="X564" s="146">
        <v>191236</v>
      </c>
      <c r="Y564" s="102">
        <v>0</v>
      </c>
      <c r="Z564" s="103"/>
      <c r="AA564" s="9"/>
      <c r="AB564" s="8">
        <v>191236</v>
      </c>
      <c r="AC564" s="6" t="s">
        <v>0</v>
      </c>
    </row>
    <row r="565" spans="1:29" ht="34.15" customHeight="1" x14ac:dyDescent="0.2">
      <c r="A565" s="7"/>
      <c r="B565" s="99" t="s">
        <v>17</v>
      </c>
      <c r="C565" s="99"/>
      <c r="D565" s="99"/>
      <c r="E565" s="99"/>
      <c r="F565" s="99"/>
      <c r="G565" s="99"/>
      <c r="H565" s="99"/>
      <c r="I565" s="99"/>
      <c r="J565" s="99"/>
      <c r="K565" s="99"/>
      <c r="L565" s="100"/>
      <c r="M565" s="56">
        <v>810</v>
      </c>
      <c r="N565" s="57">
        <v>8</v>
      </c>
      <c r="O565" s="57">
        <v>1</v>
      </c>
      <c r="P565" s="58" t="s">
        <v>12</v>
      </c>
      <c r="Q565" s="56" t="s">
        <v>0</v>
      </c>
      <c r="R565" s="101"/>
      <c r="S565" s="101"/>
      <c r="T565" s="59">
        <v>21759510.59</v>
      </c>
      <c r="U565" s="60">
        <v>32612997.920000002</v>
      </c>
      <c r="V565" s="60">
        <v>23544718.5</v>
      </c>
      <c r="W565" s="61">
        <v>4911046.99</v>
      </c>
      <c r="X565" s="146">
        <v>82828274</v>
      </c>
      <c r="Y565" s="102">
        <v>0</v>
      </c>
      <c r="Z565" s="103"/>
      <c r="AA565" s="9"/>
      <c r="AB565" s="8">
        <v>82828274</v>
      </c>
      <c r="AC565" s="6" t="s">
        <v>0</v>
      </c>
    </row>
    <row r="566" spans="1:29" ht="33.6" customHeight="1" x14ac:dyDescent="0.2">
      <c r="A566" s="7"/>
      <c r="B566" s="99" t="s">
        <v>16</v>
      </c>
      <c r="C566" s="99"/>
      <c r="D566" s="99"/>
      <c r="E566" s="99"/>
      <c r="F566" s="99"/>
      <c r="G566" s="99"/>
      <c r="H566" s="99"/>
      <c r="I566" s="99"/>
      <c r="J566" s="99"/>
      <c r="K566" s="99"/>
      <c r="L566" s="100"/>
      <c r="M566" s="56">
        <v>810</v>
      </c>
      <c r="N566" s="57">
        <v>8</v>
      </c>
      <c r="O566" s="57">
        <v>1</v>
      </c>
      <c r="P566" s="58" t="s">
        <v>12</v>
      </c>
      <c r="Q566" s="56">
        <v>100</v>
      </c>
      <c r="R566" s="101"/>
      <c r="S566" s="101"/>
      <c r="T566" s="59">
        <v>19577215.039999999</v>
      </c>
      <c r="U566" s="60">
        <v>26800921.469999999</v>
      </c>
      <c r="V566" s="60">
        <v>20837279.5</v>
      </c>
      <c r="W566" s="61">
        <v>3666774.99</v>
      </c>
      <c r="X566" s="146">
        <v>70882190.999999985</v>
      </c>
      <c r="Y566" s="102">
        <v>0</v>
      </c>
      <c r="Z566" s="103"/>
      <c r="AA566" s="9"/>
      <c r="AB566" s="8">
        <v>70882191</v>
      </c>
      <c r="AC566" s="6" t="s">
        <v>0</v>
      </c>
    </row>
    <row r="567" spans="1:29" ht="17.45" customHeight="1" x14ac:dyDescent="0.2">
      <c r="A567" s="7"/>
      <c r="B567" s="99" t="s">
        <v>15</v>
      </c>
      <c r="C567" s="99"/>
      <c r="D567" s="99"/>
      <c r="E567" s="99"/>
      <c r="F567" s="99"/>
      <c r="G567" s="99"/>
      <c r="H567" s="99"/>
      <c r="I567" s="99"/>
      <c r="J567" s="99"/>
      <c r="K567" s="99"/>
      <c r="L567" s="100"/>
      <c r="M567" s="56">
        <v>810</v>
      </c>
      <c r="N567" s="57">
        <v>8</v>
      </c>
      <c r="O567" s="57">
        <v>1</v>
      </c>
      <c r="P567" s="58" t="s">
        <v>12</v>
      </c>
      <c r="Q567" s="56">
        <v>110</v>
      </c>
      <c r="R567" s="101"/>
      <c r="S567" s="101"/>
      <c r="T567" s="59">
        <v>19577215.039999999</v>
      </c>
      <c r="U567" s="60">
        <v>26800921.469999999</v>
      </c>
      <c r="V567" s="60">
        <v>20837279.5</v>
      </c>
      <c r="W567" s="61">
        <v>3666774.99</v>
      </c>
      <c r="X567" s="146">
        <v>70882190.999999985</v>
      </c>
      <c r="Y567" s="102">
        <v>0</v>
      </c>
      <c r="Z567" s="103"/>
      <c r="AA567" s="9"/>
      <c r="AB567" s="8">
        <v>70882191</v>
      </c>
      <c r="AC567" s="6" t="s">
        <v>0</v>
      </c>
    </row>
    <row r="568" spans="1:29" ht="19.149999999999999" customHeight="1" x14ac:dyDescent="0.2">
      <c r="A568" s="7"/>
      <c r="B568" s="99" t="s">
        <v>14</v>
      </c>
      <c r="C568" s="99"/>
      <c r="D568" s="99"/>
      <c r="E568" s="99"/>
      <c r="F568" s="99"/>
      <c r="G568" s="99"/>
      <c r="H568" s="99"/>
      <c r="I568" s="99"/>
      <c r="J568" s="99"/>
      <c r="K568" s="99"/>
      <c r="L568" s="100"/>
      <c r="M568" s="56">
        <v>810</v>
      </c>
      <c r="N568" s="57">
        <v>8</v>
      </c>
      <c r="O568" s="57">
        <v>1</v>
      </c>
      <c r="P568" s="58" t="s">
        <v>12</v>
      </c>
      <c r="Q568" s="56">
        <v>200</v>
      </c>
      <c r="R568" s="101"/>
      <c r="S568" s="101"/>
      <c r="T568" s="59">
        <v>2182295.5499999998</v>
      </c>
      <c r="U568" s="60">
        <v>5812076.4500000002</v>
      </c>
      <c r="V568" s="60">
        <v>2707439</v>
      </c>
      <c r="W568" s="61">
        <v>1244272</v>
      </c>
      <c r="X568" s="146">
        <v>11946083</v>
      </c>
      <c r="Y568" s="102">
        <v>0</v>
      </c>
      <c r="Z568" s="103"/>
      <c r="AA568" s="9"/>
      <c r="AB568" s="8">
        <v>11946083</v>
      </c>
      <c r="AC568" s="6" t="s">
        <v>0</v>
      </c>
    </row>
    <row r="569" spans="1:29" ht="21.6" customHeight="1" x14ac:dyDescent="0.2">
      <c r="A569" s="7"/>
      <c r="B569" s="99" t="s">
        <v>13</v>
      </c>
      <c r="C569" s="99"/>
      <c r="D569" s="99"/>
      <c r="E569" s="99"/>
      <c r="F569" s="99"/>
      <c r="G569" s="99"/>
      <c r="H569" s="99"/>
      <c r="I569" s="99"/>
      <c r="J569" s="99"/>
      <c r="K569" s="99"/>
      <c r="L569" s="100"/>
      <c r="M569" s="56">
        <v>810</v>
      </c>
      <c r="N569" s="57">
        <v>8</v>
      </c>
      <c r="O569" s="57">
        <v>1</v>
      </c>
      <c r="P569" s="58" t="s">
        <v>12</v>
      </c>
      <c r="Q569" s="56">
        <v>240</v>
      </c>
      <c r="R569" s="101"/>
      <c r="S569" s="101"/>
      <c r="T569" s="59">
        <v>2182295.5499999998</v>
      </c>
      <c r="U569" s="60">
        <v>5812076.4500000002</v>
      </c>
      <c r="V569" s="60">
        <v>2707439</v>
      </c>
      <c r="W569" s="61">
        <v>1244272</v>
      </c>
      <c r="X569" s="146">
        <v>11946083</v>
      </c>
      <c r="Y569" s="102">
        <v>0</v>
      </c>
      <c r="Z569" s="103"/>
      <c r="AA569" s="9"/>
      <c r="AB569" s="8">
        <v>11946083</v>
      </c>
      <c r="AC569" s="6" t="s">
        <v>0</v>
      </c>
    </row>
    <row r="570" spans="1:29" ht="42.6" customHeight="1" x14ac:dyDescent="0.2">
      <c r="A570" s="7"/>
      <c r="B570" s="99" t="s">
        <v>88</v>
      </c>
      <c r="C570" s="99"/>
      <c r="D570" s="99"/>
      <c r="E570" s="99"/>
      <c r="F570" s="99"/>
      <c r="G570" s="99"/>
      <c r="H570" s="99"/>
      <c r="I570" s="99"/>
      <c r="J570" s="99"/>
      <c r="K570" s="99"/>
      <c r="L570" s="100"/>
      <c r="M570" s="56">
        <v>810</v>
      </c>
      <c r="N570" s="57">
        <v>8</v>
      </c>
      <c r="O570" s="57">
        <v>1</v>
      </c>
      <c r="P570" s="58" t="s">
        <v>87</v>
      </c>
      <c r="Q570" s="56" t="s">
        <v>0</v>
      </c>
      <c r="R570" s="101"/>
      <c r="S570" s="101"/>
      <c r="T570" s="59">
        <v>4183263.21</v>
      </c>
      <c r="U570" s="60">
        <v>0.56999999999999995</v>
      </c>
      <c r="V570" s="60">
        <v>0</v>
      </c>
      <c r="W570" s="61">
        <v>0</v>
      </c>
      <c r="X570" s="146">
        <v>4183263.78</v>
      </c>
      <c r="Y570" s="102">
        <v>0</v>
      </c>
      <c r="Z570" s="103"/>
      <c r="AA570" s="9"/>
      <c r="AB570" s="8">
        <v>4183263.78</v>
      </c>
      <c r="AC570" s="6" t="s">
        <v>0</v>
      </c>
    </row>
    <row r="571" spans="1:29" ht="24" customHeight="1" x14ac:dyDescent="0.2">
      <c r="A571" s="7"/>
      <c r="B571" s="99" t="s">
        <v>14</v>
      </c>
      <c r="C571" s="99"/>
      <c r="D571" s="99"/>
      <c r="E571" s="99"/>
      <c r="F571" s="99"/>
      <c r="G571" s="99"/>
      <c r="H571" s="99"/>
      <c r="I571" s="99"/>
      <c r="J571" s="99"/>
      <c r="K571" s="99"/>
      <c r="L571" s="100"/>
      <c r="M571" s="56">
        <v>810</v>
      </c>
      <c r="N571" s="57">
        <v>8</v>
      </c>
      <c r="O571" s="57">
        <v>1</v>
      </c>
      <c r="P571" s="58" t="s">
        <v>87</v>
      </c>
      <c r="Q571" s="56">
        <v>200</v>
      </c>
      <c r="R571" s="101"/>
      <c r="S571" s="101"/>
      <c r="T571" s="59">
        <v>4183263.21</v>
      </c>
      <c r="U571" s="60">
        <v>0.56999999999999995</v>
      </c>
      <c r="V571" s="60">
        <v>0</v>
      </c>
      <c r="W571" s="61">
        <v>0</v>
      </c>
      <c r="X571" s="146">
        <v>4183263.78</v>
      </c>
      <c r="Y571" s="102">
        <v>0</v>
      </c>
      <c r="Z571" s="103"/>
      <c r="AA571" s="9"/>
      <c r="AB571" s="8">
        <v>4183263.78</v>
      </c>
      <c r="AC571" s="6" t="s">
        <v>0</v>
      </c>
    </row>
    <row r="572" spans="1:29" ht="25.9" customHeight="1" x14ac:dyDescent="0.2">
      <c r="A572" s="7"/>
      <c r="B572" s="99" t="s">
        <v>13</v>
      </c>
      <c r="C572" s="99"/>
      <c r="D572" s="99"/>
      <c r="E572" s="99"/>
      <c r="F572" s="99"/>
      <c r="G572" s="99"/>
      <c r="H572" s="99"/>
      <c r="I572" s="99"/>
      <c r="J572" s="99"/>
      <c r="K572" s="99"/>
      <c r="L572" s="100"/>
      <c r="M572" s="56">
        <v>810</v>
      </c>
      <c r="N572" s="57">
        <v>8</v>
      </c>
      <c r="O572" s="57">
        <v>1</v>
      </c>
      <c r="P572" s="58" t="s">
        <v>87</v>
      </c>
      <c r="Q572" s="56">
        <v>240</v>
      </c>
      <c r="R572" s="101"/>
      <c r="S572" s="101"/>
      <c r="T572" s="59">
        <v>4183263.21</v>
      </c>
      <c r="U572" s="60">
        <v>0.56999999999999995</v>
      </c>
      <c r="V572" s="60">
        <v>0</v>
      </c>
      <c r="W572" s="61">
        <v>0</v>
      </c>
      <c r="X572" s="146">
        <v>4183263.78</v>
      </c>
      <c r="Y572" s="102">
        <v>0</v>
      </c>
      <c r="Z572" s="103"/>
      <c r="AA572" s="9"/>
      <c r="AB572" s="8">
        <v>4183263.78</v>
      </c>
      <c r="AC572" s="6" t="s">
        <v>0</v>
      </c>
    </row>
    <row r="573" spans="1:29" ht="51" customHeight="1" x14ac:dyDescent="0.2">
      <c r="A573" s="7"/>
      <c r="B573" s="99" t="s">
        <v>86</v>
      </c>
      <c r="C573" s="99"/>
      <c r="D573" s="99"/>
      <c r="E573" s="99"/>
      <c r="F573" s="99"/>
      <c r="G573" s="99"/>
      <c r="H573" s="99"/>
      <c r="I573" s="99"/>
      <c r="J573" s="99"/>
      <c r="K573" s="99"/>
      <c r="L573" s="100"/>
      <c r="M573" s="56">
        <v>810</v>
      </c>
      <c r="N573" s="57">
        <v>8</v>
      </c>
      <c r="O573" s="57">
        <v>1</v>
      </c>
      <c r="P573" s="58" t="s">
        <v>85</v>
      </c>
      <c r="Q573" s="56" t="s">
        <v>0</v>
      </c>
      <c r="R573" s="101"/>
      <c r="S573" s="101"/>
      <c r="T573" s="59">
        <v>0</v>
      </c>
      <c r="U573" s="60">
        <v>59426</v>
      </c>
      <c r="V573" s="60">
        <v>0</v>
      </c>
      <c r="W573" s="61">
        <v>0</v>
      </c>
      <c r="X573" s="146">
        <v>59426</v>
      </c>
      <c r="Y573" s="102">
        <v>0</v>
      </c>
      <c r="Z573" s="103"/>
      <c r="AA573" s="9"/>
      <c r="AB573" s="8">
        <v>59426</v>
      </c>
      <c r="AC573" s="6" t="s">
        <v>0</v>
      </c>
    </row>
    <row r="574" spans="1:29" ht="24.6" customHeight="1" x14ac:dyDescent="0.2">
      <c r="A574" s="7"/>
      <c r="B574" s="99" t="s">
        <v>14</v>
      </c>
      <c r="C574" s="99"/>
      <c r="D574" s="99"/>
      <c r="E574" s="99"/>
      <c r="F574" s="99"/>
      <c r="G574" s="99"/>
      <c r="H574" s="99"/>
      <c r="I574" s="99"/>
      <c r="J574" s="99"/>
      <c r="K574" s="99"/>
      <c r="L574" s="100"/>
      <c r="M574" s="56">
        <v>810</v>
      </c>
      <c r="N574" s="57">
        <v>8</v>
      </c>
      <c r="O574" s="57">
        <v>1</v>
      </c>
      <c r="P574" s="58" t="s">
        <v>85</v>
      </c>
      <c r="Q574" s="56">
        <v>200</v>
      </c>
      <c r="R574" s="101"/>
      <c r="S574" s="101"/>
      <c r="T574" s="59">
        <v>0</v>
      </c>
      <c r="U574" s="60">
        <v>59426</v>
      </c>
      <c r="V574" s="60">
        <v>0</v>
      </c>
      <c r="W574" s="61">
        <v>0</v>
      </c>
      <c r="X574" s="146">
        <v>59426</v>
      </c>
      <c r="Y574" s="102">
        <v>0</v>
      </c>
      <c r="Z574" s="103"/>
      <c r="AA574" s="9"/>
      <c r="AB574" s="8">
        <v>59426</v>
      </c>
      <c r="AC574" s="6" t="s">
        <v>0</v>
      </c>
    </row>
    <row r="575" spans="1:29" ht="22.15" customHeight="1" x14ac:dyDescent="0.2">
      <c r="A575" s="7"/>
      <c r="B575" s="99" t="s">
        <v>13</v>
      </c>
      <c r="C575" s="99"/>
      <c r="D575" s="99"/>
      <c r="E575" s="99"/>
      <c r="F575" s="99"/>
      <c r="G575" s="99"/>
      <c r="H575" s="99"/>
      <c r="I575" s="99"/>
      <c r="J575" s="99"/>
      <c r="K575" s="99"/>
      <c r="L575" s="100"/>
      <c r="M575" s="56">
        <v>810</v>
      </c>
      <c r="N575" s="57">
        <v>8</v>
      </c>
      <c r="O575" s="57">
        <v>1</v>
      </c>
      <c r="P575" s="58" t="s">
        <v>85</v>
      </c>
      <c r="Q575" s="56">
        <v>240</v>
      </c>
      <c r="R575" s="101"/>
      <c r="S575" s="101"/>
      <c r="T575" s="59">
        <v>0</v>
      </c>
      <c r="U575" s="60">
        <v>59426</v>
      </c>
      <c r="V575" s="60">
        <v>0</v>
      </c>
      <c r="W575" s="61">
        <v>0</v>
      </c>
      <c r="X575" s="146">
        <v>59426</v>
      </c>
      <c r="Y575" s="102">
        <v>0</v>
      </c>
      <c r="Z575" s="103"/>
      <c r="AA575" s="9"/>
      <c r="AB575" s="8">
        <v>59426</v>
      </c>
      <c r="AC575" s="6" t="s">
        <v>0</v>
      </c>
    </row>
    <row r="576" spans="1:29" ht="26.45" customHeight="1" x14ac:dyDescent="0.2">
      <c r="A576" s="7"/>
      <c r="B576" s="99" t="s">
        <v>84</v>
      </c>
      <c r="C576" s="99"/>
      <c r="D576" s="99"/>
      <c r="E576" s="99"/>
      <c r="F576" s="99"/>
      <c r="G576" s="99"/>
      <c r="H576" s="99"/>
      <c r="I576" s="99"/>
      <c r="J576" s="99"/>
      <c r="K576" s="99"/>
      <c r="L576" s="100"/>
      <c r="M576" s="56">
        <v>810</v>
      </c>
      <c r="N576" s="57">
        <v>8</v>
      </c>
      <c r="O576" s="57">
        <v>1</v>
      </c>
      <c r="P576" s="58" t="s">
        <v>83</v>
      </c>
      <c r="Q576" s="56" t="s">
        <v>0</v>
      </c>
      <c r="R576" s="101"/>
      <c r="S576" s="101"/>
      <c r="T576" s="59">
        <v>1440476.32</v>
      </c>
      <c r="U576" s="60">
        <v>14695955.08</v>
      </c>
      <c r="V576" s="60">
        <v>897353.6</v>
      </c>
      <c r="W576" s="61">
        <v>475850</v>
      </c>
      <c r="X576" s="146">
        <v>17509635</v>
      </c>
      <c r="Y576" s="102">
        <v>0</v>
      </c>
      <c r="Z576" s="103"/>
      <c r="AA576" s="9"/>
      <c r="AB576" s="8">
        <v>17509635</v>
      </c>
      <c r="AC576" s="6" t="s">
        <v>0</v>
      </c>
    </row>
    <row r="577" spans="1:29" ht="22.15" customHeight="1" x14ac:dyDescent="0.2">
      <c r="A577" s="7"/>
      <c r="B577" s="99" t="s">
        <v>14</v>
      </c>
      <c r="C577" s="99"/>
      <c r="D577" s="99"/>
      <c r="E577" s="99"/>
      <c r="F577" s="99"/>
      <c r="G577" s="99"/>
      <c r="H577" s="99"/>
      <c r="I577" s="99"/>
      <c r="J577" s="99"/>
      <c r="K577" s="99"/>
      <c r="L577" s="100"/>
      <c r="M577" s="56">
        <v>810</v>
      </c>
      <c r="N577" s="57">
        <v>8</v>
      </c>
      <c r="O577" s="57">
        <v>1</v>
      </c>
      <c r="P577" s="58" t="s">
        <v>83</v>
      </c>
      <c r="Q577" s="56">
        <v>200</v>
      </c>
      <c r="R577" s="101"/>
      <c r="S577" s="101"/>
      <c r="T577" s="59">
        <v>1440476.32</v>
      </c>
      <c r="U577" s="60">
        <v>14695955.08</v>
      </c>
      <c r="V577" s="60">
        <v>897353.6</v>
      </c>
      <c r="W577" s="61">
        <v>475850</v>
      </c>
      <c r="X577" s="146">
        <v>17509635</v>
      </c>
      <c r="Y577" s="102">
        <v>0</v>
      </c>
      <c r="Z577" s="103"/>
      <c r="AA577" s="9"/>
      <c r="AB577" s="8">
        <v>17509635</v>
      </c>
      <c r="AC577" s="6" t="s">
        <v>0</v>
      </c>
    </row>
    <row r="578" spans="1:29" ht="21" customHeight="1" x14ac:dyDescent="0.2">
      <c r="A578" s="7"/>
      <c r="B578" s="99" t="s">
        <v>13</v>
      </c>
      <c r="C578" s="99"/>
      <c r="D578" s="99"/>
      <c r="E578" s="99"/>
      <c r="F578" s="99"/>
      <c r="G578" s="99"/>
      <c r="H578" s="99"/>
      <c r="I578" s="99"/>
      <c r="J578" s="99"/>
      <c r="K578" s="99"/>
      <c r="L578" s="100"/>
      <c r="M578" s="56">
        <v>810</v>
      </c>
      <c r="N578" s="57">
        <v>8</v>
      </c>
      <c r="O578" s="57">
        <v>1</v>
      </c>
      <c r="P578" s="58" t="s">
        <v>83</v>
      </c>
      <c r="Q578" s="56">
        <v>240</v>
      </c>
      <c r="R578" s="101"/>
      <c r="S578" s="101"/>
      <c r="T578" s="59">
        <v>1440476.32</v>
      </c>
      <c r="U578" s="60">
        <v>14695955.08</v>
      </c>
      <c r="V578" s="60">
        <v>897353.6</v>
      </c>
      <c r="W578" s="61">
        <v>475850</v>
      </c>
      <c r="X578" s="146">
        <v>17509635</v>
      </c>
      <c r="Y578" s="102">
        <v>0</v>
      </c>
      <c r="Z578" s="103"/>
      <c r="AA578" s="9"/>
      <c r="AB578" s="8">
        <v>17509635</v>
      </c>
      <c r="AC578" s="6" t="s">
        <v>0</v>
      </c>
    </row>
    <row r="579" spans="1:29" ht="23.45" customHeight="1" x14ac:dyDescent="0.2">
      <c r="A579" s="7"/>
      <c r="B579" s="99" t="s">
        <v>82</v>
      </c>
      <c r="C579" s="99"/>
      <c r="D579" s="99"/>
      <c r="E579" s="99"/>
      <c r="F579" s="99"/>
      <c r="G579" s="99"/>
      <c r="H579" s="99"/>
      <c r="I579" s="99"/>
      <c r="J579" s="99"/>
      <c r="K579" s="99"/>
      <c r="L579" s="100"/>
      <c r="M579" s="56">
        <v>810</v>
      </c>
      <c r="N579" s="57">
        <v>8</v>
      </c>
      <c r="O579" s="57">
        <v>1</v>
      </c>
      <c r="P579" s="58" t="s">
        <v>79</v>
      </c>
      <c r="Q579" s="56" t="s">
        <v>0</v>
      </c>
      <c r="R579" s="101"/>
      <c r="S579" s="101"/>
      <c r="T579" s="59">
        <v>0</v>
      </c>
      <c r="U579" s="60">
        <v>2123341.9700000002</v>
      </c>
      <c r="V579" s="60">
        <v>0</v>
      </c>
      <c r="W579" s="61">
        <v>0</v>
      </c>
      <c r="X579" s="146">
        <v>2123341.9700000002</v>
      </c>
      <c r="Y579" s="102">
        <v>0</v>
      </c>
      <c r="Z579" s="103"/>
      <c r="AA579" s="9"/>
      <c r="AB579" s="8">
        <v>2123341.9700000002</v>
      </c>
      <c r="AC579" s="6" t="s">
        <v>0</v>
      </c>
    </row>
    <row r="580" spans="1:29" ht="25.15" customHeight="1" x14ac:dyDescent="0.2">
      <c r="A580" s="7"/>
      <c r="B580" s="99" t="s">
        <v>81</v>
      </c>
      <c r="C580" s="99"/>
      <c r="D580" s="99"/>
      <c r="E580" s="99"/>
      <c r="F580" s="99"/>
      <c r="G580" s="99"/>
      <c r="H580" s="99"/>
      <c r="I580" s="99"/>
      <c r="J580" s="99"/>
      <c r="K580" s="99"/>
      <c r="L580" s="100"/>
      <c r="M580" s="56">
        <v>810</v>
      </c>
      <c r="N580" s="57">
        <v>8</v>
      </c>
      <c r="O580" s="57">
        <v>1</v>
      </c>
      <c r="P580" s="58" t="s">
        <v>79</v>
      </c>
      <c r="Q580" s="56">
        <v>400</v>
      </c>
      <c r="R580" s="101"/>
      <c r="S580" s="101"/>
      <c r="T580" s="59">
        <v>0</v>
      </c>
      <c r="U580" s="60">
        <v>2123341.9700000002</v>
      </c>
      <c r="V580" s="60">
        <v>0</v>
      </c>
      <c r="W580" s="61">
        <v>0</v>
      </c>
      <c r="X580" s="146">
        <v>2123341.9700000002</v>
      </c>
      <c r="Y580" s="102">
        <v>0</v>
      </c>
      <c r="Z580" s="103"/>
      <c r="AA580" s="9"/>
      <c r="AB580" s="8">
        <v>2123341.9700000002</v>
      </c>
      <c r="AC580" s="6" t="s">
        <v>0</v>
      </c>
    </row>
    <row r="581" spans="1:29" ht="12.75" customHeight="1" x14ac:dyDescent="0.2">
      <c r="A581" s="7"/>
      <c r="B581" s="99" t="s">
        <v>80</v>
      </c>
      <c r="C581" s="99"/>
      <c r="D581" s="99"/>
      <c r="E581" s="99"/>
      <c r="F581" s="99"/>
      <c r="G581" s="99"/>
      <c r="H581" s="99"/>
      <c r="I581" s="99"/>
      <c r="J581" s="99"/>
      <c r="K581" s="99"/>
      <c r="L581" s="100"/>
      <c r="M581" s="56">
        <v>810</v>
      </c>
      <c r="N581" s="57">
        <v>8</v>
      </c>
      <c r="O581" s="57">
        <v>1</v>
      </c>
      <c r="P581" s="58" t="s">
        <v>79</v>
      </c>
      <c r="Q581" s="56">
        <v>410</v>
      </c>
      <c r="R581" s="101"/>
      <c r="S581" s="101"/>
      <c r="T581" s="59">
        <v>0</v>
      </c>
      <c r="U581" s="60">
        <v>2123341.9700000002</v>
      </c>
      <c r="V581" s="60">
        <v>0</v>
      </c>
      <c r="W581" s="61">
        <v>0</v>
      </c>
      <c r="X581" s="146">
        <v>2123341.9700000002</v>
      </c>
      <c r="Y581" s="102">
        <v>0</v>
      </c>
      <c r="Z581" s="103"/>
      <c r="AA581" s="9"/>
      <c r="AB581" s="8">
        <v>2123341.9700000002</v>
      </c>
      <c r="AC581" s="6" t="s">
        <v>0</v>
      </c>
    </row>
    <row r="582" spans="1:29" ht="12" customHeight="1" x14ac:dyDescent="0.2">
      <c r="A582" s="7"/>
      <c r="B582" s="99" t="s">
        <v>78</v>
      </c>
      <c r="C582" s="99"/>
      <c r="D582" s="99"/>
      <c r="E582" s="99"/>
      <c r="F582" s="99"/>
      <c r="G582" s="99"/>
      <c r="H582" s="99"/>
      <c r="I582" s="99"/>
      <c r="J582" s="99"/>
      <c r="K582" s="99"/>
      <c r="L582" s="100"/>
      <c r="M582" s="56">
        <v>810</v>
      </c>
      <c r="N582" s="57">
        <v>8</v>
      </c>
      <c r="O582" s="57">
        <v>1</v>
      </c>
      <c r="P582" s="58" t="s">
        <v>77</v>
      </c>
      <c r="Q582" s="56" t="s">
        <v>0</v>
      </c>
      <c r="R582" s="101"/>
      <c r="S582" s="101"/>
      <c r="T582" s="59">
        <v>0</v>
      </c>
      <c r="U582" s="60">
        <v>0</v>
      </c>
      <c r="V582" s="60">
        <v>156948</v>
      </c>
      <c r="W582" s="61">
        <v>0</v>
      </c>
      <c r="X582" s="146">
        <v>156948</v>
      </c>
      <c r="Y582" s="102">
        <v>0</v>
      </c>
      <c r="Z582" s="103"/>
      <c r="AA582" s="9"/>
      <c r="AB582" s="8">
        <v>156948</v>
      </c>
      <c r="AC582" s="6" t="s">
        <v>0</v>
      </c>
    </row>
    <row r="583" spans="1:29" ht="22.9" customHeight="1" x14ac:dyDescent="0.2">
      <c r="A583" s="7"/>
      <c r="B583" s="99" t="s">
        <v>14</v>
      </c>
      <c r="C583" s="99"/>
      <c r="D583" s="99"/>
      <c r="E583" s="99"/>
      <c r="F583" s="99"/>
      <c r="G583" s="99"/>
      <c r="H583" s="99"/>
      <c r="I583" s="99"/>
      <c r="J583" s="99"/>
      <c r="K583" s="99"/>
      <c r="L583" s="100"/>
      <c r="M583" s="56">
        <v>810</v>
      </c>
      <c r="N583" s="57">
        <v>8</v>
      </c>
      <c r="O583" s="57">
        <v>1</v>
      </c>
      <c r="P583" s="58" t="s">
        <v>77</v>
      </c>
      <c r="Q583" s="56">
        <v>200</v>
      </c>
      <c r="R583" s="101"/>
      <c r="S583" s="101"/>
      <c r="T583" s="59">
        <v>0</v>
      </c>
      <c r="U583" s="60">
        <v>0</v>
      </c>
      <c r="V583" s="60">
        <v>156948</v>
      </c>
      <c r="W583" s="61">
        <v>0</v>
      </c>
      <c r="X583" s="146">
        <v>156948</v>
      </c>
      <c r="Y583" s="102">
        <v>0</v>
      </c>
      <c r="Z583" s="103"/>
      <c r="AA583" s="9"/>
      <c r="AB583" s="8">
        <v>156948</v>
      </c>
      <c r="AC583" s="6" t="s">
        <v>0</v>
      </c>
    </row>
    <row r="584" spans="1:29" ht="19.149999999999999" customHeight="1" x14ac:dyDescent="0.2">
      <c r="A584" s="7"/>
      <c r="B584" s="99" t="s">
        <v>13</v>
      </c>
      <c r="C584" s="99"/>
      <c r="D584" s="99"/>
      <c r="E584" s="99"/>
      <c r="F584" s="99"/>
      <c r="G584" s="99"/>
      <c r="H584" s="99"/>
      <c r="I584" s="99"/>
      <c r="J584" s="99"/>
      <c r="K584" s="99"/>
      <c r="L584" s="100"/>
      <c r="M584" s="56">
        <v>810</v>
      </c>
      <c r="N584" s="57">
        <v>8</v>
      </c>
      <c r="O584" s="57">
        <v>1</v>
      </c>
      <c r="P584" s="58" t="s">
        <v>77</v>
      </c>
      <c r="Q584" s="56">
        <v>240</v>
      </c>
      <c r="R584" s="101"/>
      <c r="S584" s="101"/>
      <c r="T584" s="59">
        <v>0</v>
      </c>
      <c r="U584" s="60">
        <v>0</v>
      </c>
      <c r="V584" s="60">
        <v>156948</v>
      </c>
      <c r="W584" s="61">
        <v>0</v>
      </c>
      <c r="X584" s="146">
        <v>156948</v>
      </c>
      <c r="Y584" s="102">
        <v>0</v>
      </c>
      <c r="Z584" s="103"/>
      <c r="AA584" s="9"/>
      <c r="AB584" s="8">
        <v>156948</v>
      </c>
      <c r="AC584" s="6" t="s">
        <v>0</v>
      </c>
    </row>
    <row r="585" spans="1:29" ht="19.899999999999999" customHeight="1" x14ac:dyDescent="0.2">
      <c r="A585" s="7"/>
      <c r="B585" s="99" t="s">
        <v>76</v>
      </c>
      <c r="C585" s="99"/>
      <c r="D585" s="99"/>
      <c r="E585" s="99"/>
      <c r="F585" s="99"/>
      <c r="G585" s="99"/>
      <c r="H585" s="99"/>
      <c r="I585" s="99"/>
      <c r="J585" s="99"/>
      <c r="K585" s="99"/>
      <c r="L585" s="100"/>
      <c r="M585" s="56">
        <v>810</v>
      </c>
      <c r="N585" s="57">
        <v>8</v>
      </c>
      <c r="O585" s="57">
        <v>1</v>
      </c>
      <c r="P585" s="58" t="s">
        <v>75</v>
      </c>
      <c r="Q585" s="56" t="s">
        <v>0</v>
      </c>
      <c r="R585" s="101"/>
      <c r="S585" s="101"/>
      <c r="T585" s="59">
        <v>0</v>
      </c>
      <c r="U585" s="60">
        <v>0</v>
      </c>
      <c r="V585" s="60">
        <v>0</v>
      </c>
      <c r="W585" s="61">
        <v>783790</v>
      </c>
      <c r="X585" s="146">
        <v>783790</v>
      </c>
      <c r="Y585" s="102">
        <v>0</v>
      </c>
      <c r="Z585" s="103"/>
      <c r="AA585" s="9"/>
      <c r="AB585" s="8">
        <v>783790</v>
      </c>
      <c r="AC585" s="6" t="s">
        <v>0</v>
      </c>
    </row>
    <row r="586" spans="1:29" ht="24" customHeight="1" x14ac:dyDescent="0.2">
      <c r="A586" s="7"/>
      <c r="B586" s="99" t="s">
        <v>14</v>
      </c>
      <c r="C586" s="99"/>
      <c r="D586" s="99"/>
      <c r="E586" s="99"/>
      <c r="F586" s="99"/>
      <c r="G586" s="99"/>
      <c r="H586" s="99"/>
      <c r="I586" s="99"/>
      <c r="J586" s="99"/>
      <c r="K586" s="99"/>
      <c r="L586" s="100"/>
      <c r="M586" s="56">
        <v>810</v>
      </c>
      <c r="N586" s="57">
        <v>8</v>
      </c>
      <c r="O586" s="57">
        <v>1</v>
      </c>
      <c r="P586" s="58" t="s">
        <v>75</v>
      </c>
      <c r="Q586" s="56">
        <v>200</v>
      </c>
      <c r="R586" s="101"/>
      <c r="S586" s="101"/>
      <c r="T586" s="59">
        <v>0</v>
      </c>
      <c r="U586" s="60">
        <v>0</v>
      </c>
      <c r="V586" s="60">
        <v>0</v>
      </c>
      <c r="W586" s="61">
        <v>783790</v>
      </c>
      <c r="X586" s="146">
        <v>783790</v>
      </c>
      <c r="Y586" s="102">
        <v>0</v>
      </c>
      <c r="Z586" s="103"/>
      <c r="AA586" s="9"/>
      <c r="AB586" s="8">
        <v>783790</v>
      </c>
      <c r="AC586" s="6" t="s">
        <v>0</v>
      </c>
    </row>
    <row r="587" spans="1:29" ht="18.600000000000001" customHeight="1" x14ac:dyDescent="0.2">
      <c r="A587" s="7"/>
      <c r="B587" s="99" t="s">
        <v>13</v>
      </c>
      <c r="C587" s="99"/>
      <c r="D587" s="99"/>
      <c r="E587" s="99"/>
      <c r="F587" s="99"/>
      <c r="G587" s="99"/>
      <c r="H587" s="99"/>
      <c r="I587" s="99"/>
      <c r="J587" s="99"/>
      <c r="K587" s="99"/>
      <c r="L587" s="100"/>
      <c r="M587" s="56">
        <v>810</v>
      </c>
      <c r="N587" s="57">
        <v>8</v>
      </c>
      <c r="O587" s="57">
        <v>1</v>
      </c>
      <c r="P587" s="58" t="s">
        <v>75</v>
      </c>
      <c r="Q587" s="56">
        <v>240</v>
      </c>
      <c r="R587" s="101"/>
      <c r="S587" s="101"/>
      <c r="T587" s="59">
        <v>0</v>
      </c>
      <c r="U587" s="60">
        <v>0</v>
      </c>
      <c r="V587" s="60">
        <v>0</v>
      </c>
      <c r="W587" s="61">
        <v>783790</v>
      </c>
      <c r="X587" s="146">
        <v>783790</v>
      </c>
      <c r="Y587" s="102">
        <v>0</v>
      </c>
      <c r="Z587" s="103"/>
      <c r="AA587" s="9"/>
      <c r="AB587" s="8">
        <v>783790</v>
      </c>
      <c r="AC587" s="6" t="s">
        <v>0</v>
      </c>
    </row>
    <row r="588" spans="1:29" ht="51" customHeight="1" x14ac:dyDescent="0.2">
      <c r="A588" s="7"/>
      <c r="B588" s="99" t="s">
        <v>74</v>
      </c>
      <c r="C588" s="99"/>
      <c r="D588" s="99"/>
      <c r="E588" s="99"/>
      <c r="F588" s="99"/>
      <c r="G588" s="99"/>
      <c r="H588" s="99"/>
      <c r="I588" s="99"/>
      <c r="J588" s="99"/>
      <c r="K588" s="99"/>
      <c r="L588" s="100"/>
      <c r="M588" s="56">
        <v>810</v>
      </c>
      <c r="N588" s="57">
        <v>8</v>
      </c>
      <c r="O588" s="57">
        <v>1</v>
      </c>
      <c r="P588" s="58" t="s">
        <v>73</v>
      </c>
      <c r="Q588" s="56" t="s">
        <v>0</v>
      </c>
      <c r="R588" s="101"/>
      <c r="S588" s="101"/>
      <c r="T588" s="59">
        <v>220171.75</v>
      </c>
      <c r="U588" s="60">
        <v>0</v>
      </c>
      <c r="V588" s="60">
        <v>0</v>
      </c>
      <c r="W588" s="61">
        <v>0</v>
      </c>
      <c r="X588" s="146">
        <v>220171.75</v>
      </c>
      <c r="Y588" s="102">
        <v>0</v>
      </c>
      <c r="Z588" s="103"/>
      <c r="AA588" s="9"/>
      <c r="AB588" s="8">
        <v>220171.75</v>
      </c>
      <c r="AC588" s="6" t="s">
        <v>0</v>
      </c>
    </row>
    <row r="589" spans="1:29" ht="24.6" customHeight="1" x14ac:dyDescent="0.2">
      <c r="A589" s="7"/>
      <c r="B589" s="99" t="s">
        <v>14</v>
      </c>
      <c r="C589" s="99"/>
      <c r="D589" s="99"/>
      <c r="E589" s="99"/>
      <c r="F589" s="99"/>
      <c r="G589" s="99"/>
      <c r="H589" s="99"/>
      <c r="I589" s="99"/>
      <c r="J589" s="99"/>
      <c r="K589" s="99"/>
      <c r="L589" s="100"/>
      <c r="M589" s="56">
        <v>810</v>
      </c>
      <c r="N589" s="57">
        <v>8</v>
      </c>
      <c r="O589" s="57">
        <v>1</v>
      </c>
      <c r="P589" s="58" t="s">
        <v>73</v>
      </c>
      <c r="Q589" s="56">
        <v>200</v>
      </c>
      <c r="R589" s="101"/>
      <c r="S589" s="101"/>
      <c r="T589" s="59">
        <v>220171.75</v>
      </c>
      <c r="U589" s="60">
        <v>0</v>
      </c>
      <c r="V589" s="60">
        <v>0</v>
      </c>
      <c r="W589" s="61">
        <v>0</v>
      </c>
      <c r="X589" s="146">
        <v>220171.75</v>
      </c>
      <c r="Y589" s="102">
        <v>0</v>
      </c>
      <c r="Z589" s="103"/>
      <c r="AA589" s="9"/>
      <c r="AB589" s="8">
        <v>220171.75</v>
      </c>
      <c r="AC589" s="6" t="s">
        <v>0</v>
      </c>
    </row>
    <row r="590" spans="1:29" ht="24.6" customHeight="1" x14ac:dyDescent="0.2">
      <c r="A590" s="7"/>
      <c r="B590" s="99" t="s">
        <v>13</v>
      </c>
      <c r="C590" s="99"/>
      <c r="D590" s="99"/>
      <c r="E590" s="99"/>
      <c r="F590" s="99"/>
      <c r="G590" s="99"/>
      <c r="H590" s="99"/>
      <c r="I590" s="99"/>
      <c r="J590" s="99"/>
      <c r="K590" s="99"/>
      <c r="L590" s="100"/>
      <c r="M590" s="56">
        <v>810</v>
      </c>
      <c r="N590" s="57">
        <v>8</v>
      </c>
      <c r="O590" s="57">
        <v>1</v>
      </c>
      <c r="P590" s="58" t="s">
        <v>73</v>
      </c>
      <c r="Q590" s="56">
        <v>240</v>
      </c>
      <c r="R590" s="101"/>
      <c r="S590" s="101"/>
      <c r="T590" s="59">
        <v>220171.75</v>
      </c>
      <c r="U590" s="60">
        <v>0</v>
      </c>
      <c r="V590" s="60">
        <v>0</v>
      </c>
      <c r="W590" s="61">
        <v>0</v>
      </c>
      <c r="X590" s="146">
        <v>220171.75</v>
      </c>
      <c r="Y590" s="102">
        <v>0</v>
      </c>
      <c r="Z590" s="103"/>
      <c r="AA590" s="9"/>
      <c r="AB590" s="8">
        <v>220171.75</v>
      </c>
      <c r="AC590" s="6" t="s">
        <v>0</v>
      </c>
    </row>
    <row r="591" spans="1:29" ht="12.75" customHeight="1" x14ac:dyDescent="0.2">
      <c r="A591" s="7"/>
      <c r="B591" s="99" t="s">
        <v>72</v>
      </c>
      <c r="C591" s="99"/>
      <c r="D591" s="99"/>
      <c r="E591" s="99"/>
      <c r="F591" s="99"/>
      <c r="G591" s="99"/>
      <c r="H591" s="99"/>
      <c r="I591" s="99"/>
      <c r="J591" s="99"/>
      <c r="K591" s="99"/>
      <c r="L591" s="100"/>
      <c r="M591" s="56">
        <v>810</v>
      </c>
      <c r="N591" s="57">
        <v>10</v>
      </c>
      <c r="O591" s="57">
        <v>0</v>
      </c>
      <c r="P591" s="58" t="s">
        <v>0</v>
      </c>
      <c r="Q591" s="56" t="s">
        <v>0</v>
      </c>
      <c r="R591" s="101"/>
      <c r="S591" s="101"/>
      <c r="T591" s="59">
        <v>20708898.530000001</v>
      </c>
      <c r="U591" s="60">
        <v>39568525.270000003</v>
      </c>
      <c r="V591" s="60">
        <v>28564002.829999998</v>
      </c>
      <c r="W591" s="61">
        <v>28628063.379999999</v>
      </c>
      <c r="X591" s="146">
        <v>117469490.00999999</v>
      </c>
      <c r="Y591" s="102">
        <v>0</v>
      </c>
      <c r="Z591" s="103"/>
      <c r="AA591" s="9"/>
      <c r="AB591" s="8">
        <v>117469490.01000001</v>
      </c>
      <c r="AC591" s="6" t="s">
        <v>0</v>
      </c>
    </row>
    <row r="592" spans="1:29" ht="12.75" customHeight="1" x14ac:dyDescent="0.2">
      <c r="A592" s="7"/>
      <c r="B592" s="99" t="s">
        <v>71</v>
      </c>
      <c r="C592" s="99"/>
      <c r="D592" s="99"/>
      <c r="E592" s="99"/>
      <c r="F592" s="99"/>
      <c r="G592" s="99"/>
      <c r="H592" s="99"/>
      <c r="I592" s="99"/>
      <c r="J592" s="99"/>
      <c r="K592" s="99"/>
      <c r="L592" s="100"/>
      <c r="M592" s="56">
        <v>810</v>
      </c>
      <c r="N592" s="57">
        <v>10</v>
      </c>
      <c r="O592" s="57">
        <v>1</v>
      </c>
      <c r="P592" s="58" t="s">
        <v>0</v>
      </c>
      <c r="Q592" s="56" t="s">
        <v>0</v>
      </c>
      <c r="R592" s="101"/>
      <c r="S592" s="101"/>
      <c r="T592" s="59">
        <v>260000</v>
      </c>
      <c r="U592" s="60">
        <v>390000</v>
      </c>
      <c r="V592" s="60">
        <v>390000</v>
      </c>
      <c r="W592" s="61">
        <v>514595.56</v>
      </c>
      <c r="X592" s="146">
        <v>1554595.56</v>
      </c>
      <c r="Y592" s="102">
        <v>0</v>
      </c>
      <c r="Z592" s="103"/>
      <c r="AA592" s="9"/>
      <c r="AB592" s="8">
        <v>1554595.56</v>
      </c>
      <c r="AC592" s="6" t="s">
        <v>0</v>
      </c>
    </row>
    <row r="593" spans="1:29" ht="13.9" customHeight="1" x14ac:dyDescent="0.2">
      <c r="A593" s="7"/>
      <c r="B593" s="99" t="s">
        <v>9</v>
      </c>
      <c r="C593" s="99"/>
      <c r="D593" s="99"/>
      <c r="E593" s="99"/>
      <c r="F593" s="99"/>
      <c r="G593" s="99"/>
      <c r="H593" s="99"/>
      <c r="I593" s="99"/>
      <c r="J593" s="99"/>
      <c r="K593" s="99"/>
      <c r="L593" s="100"/>
      <c r="M593" s="56">
        <v>810</v>
      </c>
      <c r="N593" s="57">
        <v>10</v>
      </c>
      <c r="O593" s="57">
        <v>1</v>
      </c>
      <c r="P593" s="58" t="s">
        <v>8</v>
      </c>
      <c r="Q593" s="56" t="s">
        <v>0</v>
      </c>
      <c r="R593" s="101"/>
      <c r="S593" s="101"/>
      <c r="T593" s="59">
        <v>260000</v>
      </c>
      <c r="U593" s="60">
        <v>390000</v>
      </c>
      <c r="V593" s="60">
        <v>390000</v>
      </c>
      <c r="W593" s="61">
        <v>514595.56</v>
      </c>
      <c r="X593" s="146">
        <v>1554595.56</v>
      </c>
      <c r="Y593" s="102">
        <v>0</v>
      </c>
      <c r="Z593" s="103"/>
      <c r="AA593" s="9"/>
      <c r="AB593" s="8">
        <v>1554595.56</v>
      </c>
      <c r="AC593" s="6" t="s">
        <v>0</v>
      </c>
    </row>
    <row r="594" spans="1:29" ht="12" customHeight="1" x14ac:dyDescent="0.2">
      <c r="A594" s="7"/>
      <c r="B594" s="99" t="s">
        <v>70</v>
      </c>
      <c r="C594" s="99"/>
      <c r="D594" s="99"/>
      <c r="E594" s="99"/>
      <c r="F594" s="99"/>
      <c r="G594" s="99"/>
      <c r="H594" s="99"/>
      <c r="I594" s="99"/>
      <c r="J594" s="99"/>
      <c r="K594" s="99"/>
      <c r="L594" s="100"/>
      <c r="M594" s="56">
        <v>810</v>
      </c>
      <c r="N594" s="57">
        <v>10</v>
      </c>
      <c r="O594" s="57">
        <v>1</v>
      </c>
      <c r="P594" s="58" t="s">
        <v>69</v>
      </c>
      <c r="Q594" s="56" t="s">
        <v>0</v>
      </c>
      <c r="R594" s="101"/>
      <c r="S594" s="101"/>
      <c r="T594" s="59">
        <v>260000</v>
      </c>
      <c r="U594" s="60">
        <v>390000</v>
      </c>
      <c r="V594" s="60">
        <v>390000</v>
      </c>
      <c r="W594" s="61">
        <v>514595.56</v>
      </c>
      <c r="X594" s="146">
        <v>1554595.56</v>
      </c>
      <c r="Y594" s="102">
        <v>0</v>
      </c>
      <c r="Z594" s="103"/>
      <c r="AA594" s="9"/>
      <c r="AB594" s="8">
        <v>1554595.56</v>
      </c>
      <c r="AC594" s="6" t="s">
        <v>0</v>
      </c>
    </row>
    <row r="595" spans="1:29" ht="14.45" customHeight="1" x14ac:dyDescent="0.2">
      <c r="A595" s="7"/>
      <c r="B595" s="99" t="s">
        <v>40</v>
      </c>
      <c r="C595" s="99"/>
      <c r="D595" s="99"/>
      <c r="E595" s="99"/>
      <c r="F595" s="99"/>
      <c r="G595" s="99"/>
      <c r="H595" s="99"/>
      <c r="I595" s="99"/>
      <c r="J595" s="99"/>
      <c r="K595" s="99"/>
      <c r="L595" s="100"/>
      <c r="M595" s="56">
        <v>810</v>
      </c>
      <c r="N595" s="57">
        <v>10</v>
      </c>
      <c r="O595" s="57">
        <v>1</v>
      </c>
      <c r="P595" s="58" t="s">
        <v>69</v>
      </c>
      <c r="Q595" s="56">
        <v>300</v>
      </c>
      <c r="R595" s="101"/>
      <c r="S595" s="101"/>
      <c r="T595" s="59">
        <v>260000</v>
      </c>
      <c r="U595" s="60">
        <v>390000</v>
      </c>
      <c r="V595" s="60">
        <v>390000</v>
      </c>
      <c r="W595" s="61">
        <v>514595.56</v>
      </c>
      <c r="X595" s="146">
        <v>1554595.56</v>
      </c>
      <c r="Y595" s="102">
        <v>0</v>
      </c>
      <c r="Z595" s="103"/>
      <c r="AA595" s="9"/>
      <c r="AB595" s="8">
        <v>1554595.56</v>
      </c>
      <c r="AC595" s="6" t="s">
        <v>0</v>
      </c>
    </row>
    <row r="596" spans="1:29" ht="13.9" customHeight="1" x14ac:dyDescent="0.2">
      <c r="A596" s="7"/>
      <c r="B596" s="99" t="s">
        <v>64</v>
      </c>
      <c r="C596" s="99"/>
      <c r="D596" s="99"/>
      <c r="E596" s="99"/>
      <c r="F596" s="99"/>
      <c r="G596" s="99"/>
      <c r="H596" s="99"/>
      <c r="I596" s="99"/>
      <c r="J596" s="99"/>
      <c r="K596" s="99"/>
      <c r="L596" s="100"/>
      <c r="M596" s="56">
        <v>810</v>
      </c>
      <c r="N596" s="57">
        <v>10</v>
      </c>
      <c r="O596" s="57">
        <v>1</v>
      </c>
      <c r="P596" s="58" t="s">
        <v>69</v>
      </c>
      <c r="Q596" s="56">
        <v>310</v>
      </c>
      <c r="R596" s="101"/>
      <c r="S596" s="101"/>
      <c r="T596" s="59">
        <v>260000</v>
      </c>
      <c r="U596" s="60">
        <v>390000</v>
      </c>
      <c r="V596" s="60">
        <v>390000</v>
      </c>
      <c r="W596" s="61">
        <v>514595.56</v>
      </c>
      <c r="X596" s="146">
        <v>1554595.56</v>
      </c>
      <c r="Y596" s="102">
        <v>0</v>
      </c>
      <c r="Z596" s="103"/>
      <c r="AA596" s="9"/>
      <c r="AB596" s="8">
        <v>1554595.56</v>
      </c>
      <c r="AC596" s="6" t="s">
        <v>0</v>
      </c>
    </row>
    <row r="597" spans="1:29" ht="12.75" customHeight="1" x14ac:dyDescent="0.2">
      <c r="A597" s="7"/>
      <c r="B597" s="99" t="s">
        <v>68</v>
      </c>
      <c r="C597" s="99"/>
      <c r="D597" s="99"/>
      <c r="E597" s="99"/>
      <c r="F597" s="99"/>
      <c r="G597" s="99"/>
      <c r="H597" s="99"/>
      <c r="I597" s="99"/>
      <c r="J597" s="99"/>
      <c r="K597" s="99"/>
      <c r="L597" s="100"/>
      <c r="M597" s="56">
        <v>810</v>
      </c>
      <c r="N597" s="57">
        <v>10</v>
      </c>
      <c r="O597" s="57">
        <v>2</v>
      </c>
      <c r="P597" s="58" t="s">
        <v>0</v>
      </c>
      <c r="Q597" s="56" t="s">
        <v>0</v>
      </c>
      <c r="R597" s="101"/>
      <c r="S597" s="101"/>
      <c r="T597" s="59">
        <v>12100274.9</v>
      </c>
      <c r="U597" s="60">
        <v>20613898.870000001</v>
      </c>
      <c r="V597" s="60">
        <v>15469927.85</v>
      </c>
      <c r="W597" s="61">
        <v>15579892.83</v>
      </c>
      <c r="X597" s="146">
        <v>63763994.450000003</v>
      </c>
      <c r="Y597" s="102">
        <v>0</v>
      </c>
      <c r="Z597" s="103"/>
      <c r="AA597" s="9"/>
      <c r="AB597" s="8">
        <v>63763994.450000003</v>
      </c>
      <c r="AC597" s="6" t="s">
        <v>0</v>
      </c>
    </row>
    <row r="598" spans="1:29" ht="16.149999999999999" customHeight="1" x14ac:dyDescent="0.2">
      <c r="A598" s="7"/>
      <c r="B598" s="99" t="s">
        <v>9</v>
      </c>
      <c r="C598" s="99"/>
      <c r="D598" s="99"/>
      <c r="E598" s="99"/>
      <c r="F598" s="99"/>
      <c r="G598" s="99"/>
      <c r="H598" s="99"/>
      <c r="I598" s="99"/>
      <c r="J598" s="99"/>
      <c r="K598" s="99"/>
      <c r="L598" s="100"/>
      <c r="M598" s="56">
        <v>810</v>
      </c>
      <c r="N598" s="57">
        <v>10</v>
      </c>
      <c r="O598" s="57">
        <v>2</v>
      </c>
      <c r="P598" s="58" t="s">
        <v>8</v>
      </c>
      <c r="Q598" s="56" t="s">
        <v>0</v>
      </c>
      <c r="R598" s="101"/>
      <c r="S598" s="101"/>
      <c r="T598" s="59">
        <v>12100274.9</v>
      </c>
      <c r="U598" s="60">
        <v>20613898.870000001</v>
      </c>
      <c r="V598" s="60">
        <v>15469927.85</v>
      </c>
      <c r="W598" s="61">
        <v>15579892.83</v>
      </c>
      <c r="X598" s="146">
        <v>63763994.450000003</v>
      </c>
      <c r="Y598" s="102">
        <v>0</v>
      </c>
      <c r="Z598" s="103"/>
      <c r="AA598" s="9"/>
      <c r="AB598" s="8">
        <v>63763994.450000003</v>
      </c>
      <c r="AC598" s="6" t="s">
        <v>0</v>
      </c>
    </row>
    <row r="599" spans="1:29" ht="12.75" customHeight="1" x14ac:dyDescent="0.2">
      <c r="A599" s="7"/>
      <c r="B599" s="99" t="s">
        <v>67</v>
      </c>
      <c r="C599" s="99"/>
      <c r="D599" s="99"/>
      <c r="E599" s="99"/>
      <c r="F599" s="99"/>
      <c r="G599" s="99"/>
      <c r="H599" s="99"/>
      <c r="I599" s="99"/>
      <c r="J599" s="99"/>
      <c r="K599" s="99"/>
      <c r="L599" s="100"/>
      <c r="M599" s="56">
        <v>810</v>
      </c>
      <c r="N599" s="57">
        <v>10</v>
      </c>
      <c r="O599" s="57">
        <v>2</v>
      </c>
      <c r="P599" s="58" t="s">
        <v>66</v>
      </c>
      <c r="Q599" s="56" t="s">
        <v>0</v>
      </c>
      <c r="R599" s="101"/>
      <c r="S599" s="101"/>
      <c r="T599" s="59">
        <v>264838.28000000003</v>
      </c>
      <c r="U599" s="60">
        <v>1431638.03</v>
      </c>
      <c r="V599" s="60">
        <v>523959.09</v>
      </c>
      <c r="W599" s="61">
        <v>520959.05</v>
      </c>
      <c r="X599" s="146">
        <v>2741394.45</v>
      </c>
      <c r="Y599" s="102">
        <v>0</v>
      </c>
      <c r="Z599" s="103"/>
      <c r="AA599" s="9"/>
      <c r="AB599" s="8">
        <v>2741394.45</v>
      </c>
      <c r="AC599" s="6" t="s">
        <v>0</v>
      </c>
    </row>
    <row r="600" spans="1:29" ht="39" customHeight="1" x14ac:dyDescent="0.2">
      <c r="A600" s="7"/>
      <c r="B600" s="99" t="s">
        <v>16</v>
      </c>
      <c r="C600" s="99"/>
      <c r="D600" s="99"/>
      <c r="E600" s="99"/>
      <c r="F600" s="99"/>
      <c r="G600" s="99"/>
      <c r="H600" s="99"/>
      <c r="I600" s="99"/>
      <c r="J600" s="99"/>
      <c r="K600" s="99"/>
      <c r="L600" s="100"/>
      <c r="M600" s="56">
        <v>810</v>
      </c>
      <c r="N600" s="57">
        <v>10</v>
      </c>
      <c r="O600" s="57">
        <v>2</v>
      </c>
      <c r="P600" s="58" t="s">
        <v>66</v>
      </c>
      <c r="Q600" s="56">
        <v>100</v>
      </c>
      <c r="R600" s="101"/>
      <c r="S600" s="101"/>
      <c r="T600" s="59">
        <v>50163.78</v>
      </c>
      <c r="U600" s="60">
        <v>81156.490000000005</v>
      </c>
      <c r="V600" s="60">
        <v>64160.1</v>
      </c>
      <c r="W600" s="61">
        <v>61160.1</v>
      </c>
      <c r="X600" s="146">
        <v>256640.47000000003</v>
      </c>
      <c r="Y600" s="102">
        <v>0</v>
      </c>
      <c r="Z600" s="103"/>
      <c r="AA600" s="9"/>
      <c r="AB600" s="8">
        <v>256640.47</v>
      </c>
      <c r="AC600" s="6" t="s">
        <v>0</v>
      </c>
    </row>
    <row r="601" spans="1:29" ht="12" customHeight="1" x14ac:dyDescent="0.2">
      <c r="A601" s="7"/>
      <c r="B601" s="99" t="s">
        <v>15</v>
      </c>
      <c r="C601" s="99"/>
      <c r="D601" s="99"/>
      <c r="E601" s="99"/>
      <c r="F601" s="99"/>
      <c r="G601" s="99"/>
      <c r="H601" s="99"/>
      <c r="I601" s="99"/>
      <c r="J601" s="99"/>
      <c r="K601" s="99"/>
      <c r="L601" s="100"/>
      <c r="M601" s="56">
        <v>810</v>
      </c>
      <c r="N601" s="57">
        <v>10</v>
      </c>
      <c r="O601" s="57">
        <v>2</v>
      </c>
      <c r="P601" s="58" t="s">
        <v>66</v>
      </c>
      <c r="Q601" s="56">
        <v>110</v>
      </c>
      <c r="R601" s="101"/>
      <c r="S601" s="101"/>
      <c r="T601" s="59">
        <v>50163.78</v>
      </c>
      <c r="U601" s="60">
        <v>81156.490000000005</v>
      </c>
      <c r="V601" s="60">
        <v>64160.1</v>
      </c>
      <c r="W601" s="61">
        <v>61160.1</v>
      </c>
      <c r="X601" s="146">
        <v>256640.47000000003</v>
      </c>
      <c r="Y601" s="102">
        <v>0</v>
      </c>
      <c r="Z601" s="103"/>
      <c r="AA601" s="9"/>
      <c r="AB601" s="8">
        <v>256640.47</v>
      </c>
      <c r="AC601" s="6" t="s">
        <v>0</v>
      </c>
    </row>
    <row r="602" spans="1:29" ht="21.6" customHeight="1" x14ac:dyDescent="0.2">
      <c r="A602" s="7"/>
      <c r="B602" s="99" t="s">
        <v>14</v>
      </c>
      <c r="C602" s="99"/>
      <c r="D602" s="99"/>
      <c r="E602" s="99"/>
      <c r="F602" s="99"/>
      <c r="G602" s="99"/>
      <c r="H602" s="99"/>
      <c r="I602" s="99"/>
      <c r="J602" s="99"/>
      <c r="K602" s="99"/>
      <c r="L602" s="100"/>
      <c r="M602" s="56">
        <v>810</v>
      </c>
      <c r="N602" s="57">
        <v>10</v>
      </c>
      <c r="O602" s="57">
        <v>2</v>
      </c>
      <c r="P602" s="58" t="s">
        <v>66</v>
      </c>
      <c r="Q602" s="56">
        <v>200</v>
      </c>
      <c r="R602" s="101"/>
      <c r="S602" s="101"/>
      <c r="T602" s="59">
        <v>174674.5</v>
      </c>
      <c r="U602" s="60">
        <v>988478.56</v>
      </c>
      <c r="V602" s="60">
        <v>459173.99</v>
      </c>
      <c r="W602" s="61">
        <v>459173.93</v>
      </c>
      <c r="X602" s="146">
        <v>2081500.98</v>
      </c>
      <c r="Y602" s="102">
        <v>0</v>
      </c>
      <c r="Z602" s="103"/>
      <c r="AA602" s="9"/>
      <c r="AB602" s="8">
        <v>2081500.98</v>
      </c>
      <c r="AC602" s="6" t="s">
        <v>0</v>
      </c>
    </row>
    <row r="603" spans="1:29" ht="21" customHeight="1" x14ac:dyDescent="0.2">
      <c r="A603" s="7"/>
      <c r="B603" s="99" t="s">
        <v>13</v>
      </c>
      <c r="C603" s="99"/>
      <c r="D603" s="99"/>
      <c r="E603" s="99"/>
      <c r="F603" s="99"/>
      <c r="G603" s="99"/>
      <c r="H603" s="99"/>
      <c r="I603" s="99"/>
      <c r="J603" s="99"/>
      <c r="K603" s="99"/>
      <c r="L603" s="100"/>
      <c r="M603" s="56">
        <v>810</v>
      </c>
      <c r="N603" s="57">
        <v>10</v>
      </c>
      <c r="O603" s="57">
        <v>2</v>
      </c>
      <c r="P603" s="58" t="s">
        <v>66</v>
      </c>
      <c r="Q603" s="56">
        <v>240</v>
      </c>
      <c r="R603" s="101"/>
      <c r="S603" s="101"/>
      <c r="T603" s="59">
        <v>174674.5</v>
      </c>
      <c r="U603" s="60">
        <v>988478.56</v>
      </c>
      <c r="V603" s="60">
        <v>459173.99</v>
      </c>
      <c r="W603" s="61">
        <v>459173.93</v>
      </c>
      <c r="X603" s="146">
        <v>2081500.98</v>
      </c>
      <c r="Y603" s="102">
        <v>0</v>
      </c>
      <c r="Z603" s="103"/>
      <c r="AA603" s="9"/>
      <c r="AB603" s="8">
        <v>2081500.98</v>
      </c>
      <c r="AC603" s="6" t="s">
        <v>0</v>
      </c>
    </row>
    <row r="604" spans="1:29" ht="12" customHeight="1" x14ac:dyDescent="0.2">
      <c r="A604" s="7"/>
      <c r="B604" s="99" t="s">
        <v>40</v>
      </c>
      <c r="C604" s="99"/>
      <c r="D604" s="99"/>
      <c r="E604" s="99"/>
      <c r="F604" s="99"/>
      <c r="G604" s="99"/>
      <c r="H604" s="99"/>
      <c r="I604" s="99"/>
      <c r="J604" s="99"/>
      <c r="K604" s="99"/>
      <c r="L604" s="100"/>
      <c r="M604" s="56">
        <v>810</v>
      </c>
      <c r="N604" s="57">
        <v>10</v>
      </c>
      <c r="O604" s="57">
        <v>2</v>
      </c>
      <c r="P604" s="58" t="s">
        <v>66</v>
      </c>
      <c r="Q604" s="56">
        <v>300</v>
      </c>
      <c r="R604" s="101"/>
      <c r="S604" s="101"/>
      <c r="T604" s="59">
        <v>40000</v>
      </c>
      <c r="U604" s="60">
        <v>360000</v>
      </c>
      <c r="V604" s="60">
        <v>0</v>
      </c>
      <c r="W604" s="61">
        <v>0</v>
      </c>
      <c r="X604" s="146">
        <v>400000</v>
      </c>
      <c r="Y604" s="102">
        <v>0</v>
      </c>
      <c r="Z604" s="103"/>
      <c r="AA604" s="9"/>
      <c r="AB604" s="8">
        <v>400000</v>
      </c>
      <c r="AC604" s="6" t="s">
        <v>0</v>
      </c>
    </row>
    <row r="605" spans="1:29" ht="25.9" customHeight="1" x14ac:dyDescent="0.2">
      <c r="A605" s="7"/>
      <c r="B605" s="99" t="s">
        <v>39</v>
      </c>
      <c r="C605" s="99"/>
      <c r="D605" s="99"/>
      <c r="E605" s="99"/>
      <c r="F605" s="99"/>
      <c r="G605" s="99"/>
      <c r="H605" s="99"/>
      <c r="I605" s="99"/>
      <c r="J605" s="99"/>
      <c r="K605" s="99"/>
      <c r="L605" s="100"/>
      <c r="M605" s="56">
        <v>810</v>
      </c>
      <c r="N605" s="57">
        <v>10</v>
      </c>
      <c r="O605" s="57">
        <v>2</v>
      </c>
      <c r="P605" s="58" t="s">
        <v>66</v>
      </c>
      <c r="Q605" s="56">
        <v>320</v>
      </c>
      <c r="R605" s="101"/>
      <c r="S605" s="101"/>
      <c r="T605" s="59">
        <v>40000</v>
      </c>
      <c r="U605" s="60">
        <v>360000</v>
      </c>
      <c r="V605" s="60">
        <v>0</v>
      </c>
      <c r="W605" s="61">
        <v>0</v>
      </c>
      <c r="X605" s="146">
        <v>400000</v>
      </c>
      <c r="Y605" s="102">
        <v>0</v>
      </c>
      <c r="Z605" s="103"/>
      <c r="AA605" s="9"/>
      <c r="AB605" s="8">
        <v>400000</v>
      </c>
      <c r="AC605" s="6" t="s">
        <v>0</v>
      </c>
    </row>
    <row r="606" spans="1:29" ht="12.75" customHeight="1" x14ac:dyDescent="0.2">
      <c r="A606" s="7"/>
      <c r="B606" s="99" t="s">
        <v>20</v>
      </c>
      <c r="C606" s="99"/>
      <c r="D606" s="99"/>
      <c r="E606" s="99"/>
      <c r="F606" s="99"/>
      <c r="G606" s="99"/>
      <c r="H606" s="99"/>
      <c r="I606" s="99"/>
      <c r="J606" s="99"/>
      <c r="K606" s="99"/>
      <c r="L606" s="100"/>
      <c r="M606" s="56">
        <v>810</v>
      </c>
      <c r="N606" s="57">
        <v>10</v>
      </c>
      <c r="O606" s="57">
        <v>2</v>
      </c>
      <c r="P606" s="58" t="s">
        <v>66</v>
      </c>
      <c r="Q606" s="56">
        <v>800</v>
      </c>
      <c r="R606" s="101"/>
      <c r="S606" s="101"/>
      <c r="T606" s="59">
        <v>0</v>
      </c>
      <c r="U606" s="60">
        <v>2002.98</v>
      </c>
      <c r="V606" s="60">
        <v>625</v>
      </c>
      <c r="W606" s="61">
        <v>625.02</v>
      </c>
      <c r="X606" s="146">
        <v>3253</v>
      </c>
      <c r="Y606" s="102">
        <v>0</v>
      </c>
      <c r="Z606" s="103"/>
      <c r="AA606" s="9"/>
      <c r="AB606" s="8">
        <v>3253</v>
      </c>
      <c r="AC606" s="6" t="s">
        <v>0</v>
      </c>
    </row>
    <row r="607" spans="1:29" ht="13.9" customHeight="1" x14ac:dyDescent="0.2">
      <c r="A607" s="7"/>
      <c r="B607" s="99" t="s">
        <v>19</v>
      </c>
      <c r="C607" s="99"/>
      <c r="D607" s="99"/>
      <c r="E607" s="99"/>
      <c r="F607" s="99"/>
      <c r="G607" s="99"/>
      <c r="H607" s="99"/>
      <c r="I607" s="99"/>
      <c r="J607" s="99"/>
      <c r="K607" s="99"/>
      <c r="L607" s="100"/>
      <c r="M607" s="56">
        <v>810</v>
      </c>
      <c r="N607" s="57">
        <v>10</v>
      </c>
      <c r="O607" s="57">
        <v>2</v>
      </c>
      <c r="P607" s="58" t="s">
        <v>66</v>
      </c>
      <c r="Q607" s="56">
        <v>850</v>
      </c>
      <c r="R607" s="101"/>
      <c r="S607" s="101"/>
      <c r="T607" s="59">
        <v>0</v>
      </c>
      <c r="U607" s="60">
        <v>2002.98</v>
      </c>
      <c r="V607" s="60">
        <v>625</v>
      </c>
      <c r="W607" s="61">
        <v>625.02</v>
      </c>
      <c r="X607" s="146">
        <v>3253</v>
      </c>
      <c r="Y607" s="102">
        <v>0</v>
      </c>
      <c r="Z607" s="103"/>
      <c r="AA607" s="9"/>
      <c r="AB607" s="8">
        <v>3253</v>
      </c>
      <c r="AC607" s="6" t="s">
        <v>0</v>
      </c>
    </row>
    <row r="608" spans="1:29" ht="25.15" customHeight="1" x14ac:dyDescent="0.2">
      <c r="A608" s="7"/>
      <c r="B608" s="99" t="s">
        <v>65</v>
      </c>
      <c r="C608" s="99"/>
      <c r="D608" s="99"/>
      <c r="E608" s="99"/>
      <c r="F608" s="99"/>
      <c r="G608" s="99"/>
      <c r="H608" s="99"/>
      <c r="I608" s="99"/>
      <c r="J608" s="99"/>
      <c r="K608" s="99"/>
      <c r="L608" s="100"/>
      <c r="M608" s="56">
        <v>810</v>
      </c>
      <c r="N608" s="57">
        <v>10</v>
      </c>
      <c r="O608" s="57">
        <v>2</v>
      </c>
      <c r="P608" s="58" t="s">
        <v>63</v>
      </c>
      <c r="Q608" s="56" t="s">
        <v>0</v>
      </c>
      <c r="R608" s="101"/>
      <c r="S608" s="101"/>
      <c r="T608" s="59">
        <v>21600</v>
      </c>
      <c r="U608" s="60">
        <v>47700</v>
      </c>
      <c r="V608" s="60">
        <v>34650</v>
      </c>
      <c r="W608" s="61">
        <v>34650</v>
      </c>
      <c r="X608" s="146">
        <v>138600</v>
      </c>
      <c r="Y608" s="102">
        <v>0</v>
      </c>
      <c r="Z608" s="103"/>
      <c r="AA608" s="9"/>
      <c r="AB608" s="8">
        <v>138600</v>
      </c>
      <c r="AC608" s="6" t="s">
        <v>0</v>
      </c>
    </row>
    <row r="609" spans="1:29" ht="16.149999999999999" customHeight="1" x14ac:dyDescent="0.2">
      <c r="A609" s="7"/>
      <c r="B609" s="99" t="s">
        <v>40</v>
      </c>
      <c r="C609" s="99"/>
      <c r="D609" s="99"/>
      <c r="E609" s="99"/>
      <c r="F609" s="99"/>
      <c r="G609" s="99"/>
      <c r="H609" s="99"/>
      <c r="I609" s="99"/>
      <c r="J609" s="99"/>
      <c r="K609" s="99"/>
      <c r="L609" s="100"/>
      <c r="M609" s="56">
        <v>810</v>
      </c>
      <c r="N609" s="57">
        <v>10</v>
      </c>
      <c r="O609" s="57">
        <v>2</v>
      </c>
      <c r="P609" s="58" t="s">
        <v>63</v>
      </c>
      <c r="Q609" s="56">
        <v>300</v>
      </c>
      <c r="R609" s="101"/>
      <c r="S609" s="101"/>
      <c r="T609" s="59">
        <v>21600</v>
      </c>
      <c r="U609" s="60">
        <v>47700</v>
      </c>
      <c r="V609" s="60">
        <v>34650</v>
      </c>
      <c r="W609" s="61">
        <v>34650</v>
      </c>
      <c r="X609" s="146">
        <v>138600</v>
      </c>
      <c r="Y609" s="102">
        <v>0</v>
      </c>
      <c r="Z609" s="103"/>
      <c r="AA609" s="9"/>
      <c r="AB609" s="8">
        <v>138600</v>
      </c>
      <c r="AC609" s="6" t="s">
        <v>0</v>
      </c>
    </row>
    <row r="610" spans="1:29" ht="15.6" customHeight="1" x14ac:dyDescent="0.2">
      <c r="A610" s="7"/>
      <c r="B610" s="99" t="s">
        <v>64</v>
      </c>
      <c r="C610" s="99"/>
      <c r="D610" s="99"/>
      <c r="E610" s="99"/>
      <c r="F610" s="99"/>
      <c r="G610" s="99"/>
      <c r="H610" s="99"/>
      <c r="I610" s="99"/>
      <c r="J610" s="99"/>
      <c r="K610" s="99"/>
      <c r="L610" s="100"/>
      <c r="M610" s="56">
        <v>810</v>
      </c>
      <c r="N610" s="57">
        <v>10</v>
      </c>
      <c r="O610" s="57">
        <v>2</v>
      </c>
      <c r="P610" s="58" t="s">
        <v>63</v>
      </c>
      <c r="Q610" s="56">
        <v>310</v>
      </c>
      <c r="R610" s="101"/>
      <c r="S610" s="101"/>
      <c r="T610" s="59">
        <v>21600</v>
      </c>
      <c r="U610" s="60">
        <v>47700</v>
      </c>
      <c r="V610" s="60">
        <v>34650</v>
      </c>
      <c r="W610" s="61">
        <v>34650</v>
      </c>
      <c r="X610" s="146">
        <v>138600</v>
      </c>
      <c r="Y610" s="102">
        <v>0</v>
      </c>
      <c r="Z610" s="103"/>
      <c r="AA610" s="9"/>
      <c r="AB610" s="8">
        <v>138600</v>
      </c>
      <c r="AC610" s="6" t="s">
        <v>0</v>
      </c>
    </row>
    <row r="611" spans="1:29" ht="33.6" customHeight="1" x14ac:dyDescent="0.2">
      <c r="A611" s="7"/>
      <c r="B611" s="99" t="s">
        <v>62</v>
      </c>
      <c r="C611" s="99"/>
      <c r="D611" s="99"/>
      <c r="E611" s="99"/>
      <c r="F611" s="99"/>
      <c r="G611" s="99"/>
      <c r="H611" s="99"/>
      <c r="I611" s="99"/>
      <c r="J611" s="99"/>
      <c r="K611" s="99"/>
      <c r="L611" s="100"/>
      <c r="M611" s="56">
        <v>810</v>
      </c>
      <c r="N611" s="57">
        <v>10</v>
      </c>
      <c r="O611" s="57">
        <v>2</v>
      </c>
      <c r="P611" s="58" t="s">
        <v>61</v>
      </c>
      <c r="Q611" s="56" t="s">
        <v>0</v>
      </c>
      <c r="R611" s="101"/>
      <c r="S611" s="101"/>
      <c r="T611" s="59">
        <v>9292866.6199999992</v>
      </c>
      <c r="U611" s="60">
        <v>12514150.84</v>
      </c>
      <c r="V611" s="60">
        <v>10904308.76</v>
      </c>
      <c r="W611" s="61">
        <v>11047273.779999999</v>
      </c>
      <c r="X611" s="146">
        <v>43758600</v>
      </c>
      <c r="Y611" s="102">
        <v>0</v>
      </c>
      <c r="Z611" s="103"/>
      <c r="AA611" s="9"/>
      <c r="AB611" s="8">
        <v>43758600</v>
      </c>
      <c r="AC611" s="6" t="s">
        <v>0</v>
      </c>
    </row>
    <row r="612" spans="1:29" ht="30" customHeight="1" x14ac:dyDescent="0.2">
      <c r="A612" s="7"/>
      <c r="B612" s="99" t="s">
        <v>16</v>
      </c>
      <c r="C612" s="99"/>
      <c r="D612" s="99"/>
      <c r="E612" s="99"/>
      <c r="F612" s="99"/>
      <c r="G612" s="99"/>
      <c r="H612" s="99"/>
      <c r="I612" s="99"/>
      <c r="J612" s="99"/>
      <c r="K612" s="99"/>
      <c r="L612" s="100"/>
      <c r="M612" s="56">
        <v>810</v>
      </c>
      <c r="N612" s="57">
        <v>10</v>
      </c>
      <c r="O612" s="57">
        <v>2</v>
      </c>
      <c r="P612" s="58" t="s">
        <v>61</v>
      </c>
      <c r="Q612" s="56">
        <v>100</v>
      </c>
      <c r="R612" s="101"/>
      <c r="S612" s="101"/>
      <c r="T612" s="59">
        <v>5601996.8899999997</v>
      </c>
      <c r="U612" s="60">
        <v>8648240.1099999994</v>
      </c>
      <c r="V612" s="60">
        <v>7123618.5</v>
      </c>
      <c r="W612" s="61">
        <v>7123618.5</v>
      </c>
      <c r="X612" s="146">
        <v>28497474</v>
      </c>
      <c r="Y612" s="102">
        <v>0</v>
      </c>
      <c r="Z612" s="103"/>
      <c r="AA612" s="9"/>
      <c r="AB612" s="8">
        <v>28497474</v>
      </c>
      <c r="AC612" s="6" t="s">
        <v>0</v>
      </c>
    </row>
    <row r="613" spans="1:29" ht="15.6" customHeight="1" x14ac:dyDescent="0.2">
      <c r="A613" s="7"/>
      <c r="B613" s="99" t="s">
        <v>15</v>
      </c>
      <c r="C613" s="99"/>
      <c r="D613" s="99"/>
      <c r="E613" s="99"/>
      <c r="F613" s="99"/>
      <c r="G613" s="99"/>
      <c r="H613" s="99"/>
      <c r="I613" s="99"/>
      <c r="J613" s="99"/>
      <c r="K613" s="99"/>
      <c r="L613" s="100"/>
      <c r="M613" s="56">
        <v>810</v>
      </c>
      <c r="N613" s="57">
        <v>10</v>
      </c>
      <c r="O613" s="57">
        <v>2</v>
      </c>
      <c r="P613" s="58" t="s">
        <v>61</v>
      </c>
      <c r="Q613" s="56">
        <v>110</v>
      </c>
      <c r="R613" s="101"/>
      <c r="S613" s="101"/>
      <c r="T613" s="59">
        <v>5601996.8899999997</v>
      </c>
      <c r="U613" s="60">
        <v>8648240.1099999994</v>
      </c>
      <c r="V613" s="60">
        <v>7123618.5</v>
      </c>
      <c r="W613" s="61">
        <v>7123618.5</v>
      </c>
      <c r="X613" s="146">
        <v>28497474</v>
      </c>
      <c r="Y613" s="102">
        <v>0</v>
      </c>
      <c r="Z613" s="103"/>
      <c r="AA613" s="9"/>
      <c r="AB613" s="8">
        <v>28497474</v>
      </c>
      <c r="AC613" s="6" t="s">
        <v>0</v>
      </c>
    </row>
    <row r="614" spans="1:29" ht="22.9" customHeight="1" x14ac:dyDescent="0.2">
      <c r="A614" s="7"/>
      <c r="B614" s="99" t="s">
        <v>14</v>
      </c>
      <c r="C614" s="99"/>
      <c r="D614" s="99"/>
      <c r="E614" s="99"/>
      <c r="F614" s="99"/>
      <c r="G614" s="99"/>
      <c r="H614" s="99"/>
      <c r="I614" s="99"/>
      <c r="J614" s="99"/>
      <c r="K614" s="99"/>
      <c r="L614" s="100"/>
      <c r="M614" s="56">
        <v>810</v>
      </c>
      <c r="N614" s="57">
        <v>10</v>
      </c>
      <c r="O614" s="57">
        <v>2</v>
      </c>
      <c r="P614" s="58" t="s">
        <v>61</v>
      </c>
      <c r="Q614" s="56">
        <v>200</v>
      </c>
      <c r="R614" s="101"/>
      <c r="S614" s="101"/>
      <c r="T614" s="59">
        <v>90869.73</v>
      </c>
      <c r="U614" s="60">
        <v>285510.73</v>
      </c>
      <c r="V614" s="60">
        <v>180690.26</v>
      </c>
      <c r="W614" s="61">
        <v>185690.28</v>
      </c>
      <c r="X614" s="146">
        <v>742761</v>
      </c>
      <c r="Y614" s="102">
        <v>0</v>
      </c>
      <c r="Z614" s="103"/>
      <c r="AA614" s="9"/>
      <c r="AB614" s="8">
        <v>742761</v>
      </c>
      <c r="AC614" s="6" t="s">
        <v>0</v>
      </c>
    </row>
    <row r="615" spans="1:29" ht="24.6" customHeight="1" x14ac:dyDescent="0.2">
      <c r="A615" s="7"/>
      <c r="B615" s="99" t="s">
        <v>13</v>
      </c>
      <c r="C615" s="99"/>
      <c r="D615" s="99"/>
      <c r="E615" s="99"/>
      <c r="F615" s="99"/>
      <c r="G615" s="99"/>
      <c r="H615" s="99"/>
      <c r="I615" s="99"/>
      <c r="J615" s="99"/>
      <c r="K615" s="99"/>
      <c r="L615" s="100"/>
      <c r="M615" s="56">
        <v>810</v>
      </c>
      <c r="N615" s="57">
        <v>10</v>
      </c>
      <c r="O615" s="57">
        <v>2</v>
      </c>
      <c r="P615" s="58" t="s">
        <v>61</v>
      </c>
      <c r="Q615" s="56">
        <v>240</v>
      </c>
      <c r="R615" s="101"/>
      <c r="S615" s="101"/>
      <c r="T615" s="59">
        <v>90869.73</v>
      </c>
      <c r="U615" s="60">
        <v>285510.73</v>
      </c>
      <c r="V615" s="60">
        <v>180690.26</v>
      </c>
      <c r="W615" s="61">
        <v>185690.28</v>
      </c>
      <c r="X615" s="146">
        <v>742761</v>
      </c>
      <c r="Y615" s="102">
        <v>0</v>
      </c>
      <c r="Z615" s="103"/>
      <c r="AA615" s="9"/>
      <c r="AB615" s="8">
        <v>742761</v>
      </c>
      <c r="AC615" s="6" t="s">
        <v>0</v>
      </c>
    </row>
    <row r="616" spans="1:29" ht="22.9" customHeight="1" x14ac:dyDescent="0.2">
      <c r="A616" s="7"/>
      <c r="B616" s="99" t="s">
        <v>57</v>
      </c>
      <c r="C616" s="99"/>
      <c r="D616" s="99"/>
      <c r="E616" s="99"/>
      <c r="F616" s="99"/>
      <c r="G616" s="99"/>
      <c r="H616" s="99"/>
      <c r="I616" s="99"/>
      <c r="J616" s="99"/>
      <c r="K616" s="99"/>
      <c r="L616" s="100"/>
      <c r="M616" s="56">
        <v>810</v>
      </c>
      <c r="N616" s="57">
        <v>10</v>
      </c>
      <c r="O616" s="57">
        <v>2</v>
      </c>
      <c r="P616" s="58" t="s">
        <v>61</v>
      </c>
      <c r="Q616" s="56">
        <v>600</v>
      </c>
      <c r="R616" s="101"/>
      <c r="S616" s="101"/>
      <c r="T616" s="59">
        <v>3600000</v>
      </c>
      <c r="U616" s="60">
        <v>3558400</v>
      </c>
      <c r="V616" s="60">
        <v>3600000</v>
      </c>
      <c r="W616" s="61">
        <v>3737965</v>
      </c>
      <c r="X616" s="146">
        <v>14496365</v>
      </c>
      <c r="Y616" s="102">
        <v>0</v>
      </c>
      <c r="Z616" s="103"/>
      <c r="AA616" s="9"/>
      <c r="AB616" s="8">
        <v>14496365</v>
      </c>
      <c r="AC616" s="6" t="s">
        <v>0</v>
      </c>
    </row>
    <row r="617" spans="1:29" ht="12.75" customHeight="1" x14ac:dyDescent="0.2">
      <c r="A617" s="7"/>
      <c r="B617" s="99" t="s">
        <v>56</v>
      </c>
      <c r="C617" s="99"/>
      <c r="D617" s="99"/>
      <c r="E617" s="99"/>
      <c r="F617" s="99"/>
      <c r="G617" s="99"/>
      <c r="H617" s="99"/>
      <c r="I617" s="99"/>
      <c r="J617" s="99"/>
      <c r="K617" s="99"/>
      <c r="L617" s="100"/>
      <c r="M617" s="56">
        <v>810</v>
      </c>
      <c r="N617" s="57">
        <v>10</v>
      </c>
      <c r="O617" s="57">
        <v>2</v>
      </c>
      <c r="P617" s="58" t="s">
        <v>61</v>
      </c>
      <c r="Q617" s="56">
        <v>610</v>
      </c>
      <c r="R617" s="101"/>
      <c r="S617" s="101"/>
      <c r="T617" s="59">
        <v>3600000</v>
      </c>
      <c r="U617" s="60">
        <v>3558400</v>
      </c>
      <c r="V617" s="60">
        <v>3600000</v>
      </c>
      <c r="W617" s="61">
        <v>3737965</v>
      </c>
      <c r="X617" s="146">
        <v>14496365</v>
      </c>
      <c r="Y617" s="102">
        <v>0</v>
      </c>
      <c r="Z617" s="103"/>
      <c r="AA617" s="9"/>
      <c r="AB617" s="8">
        <v>14496365</v>
      </c>
      <c r="AC617" s="6" t="s">
        <v>0</v>
      </c>
    </row>
    <row r="618" spans="1:29" ht="12.75" customHeight="1" x14ac:dyDescent="0.2">
      <c r="A618" s="7"/>
      <c r="B618" s="99" t="s">
        <v>20</v>
      </c>
      <c r="C618" s="99"/>
      <c r="D618" s="99"/>
      <c r="E618" s="99"/>
      <c r="F618" s="99"/>
      <c r="G618" s="99"/>
      <c r="H618" s="99"/>
      <c r="I618" s="99"/>
      <c r="J618" s="99"/>
      <c r="K618" s="99"/>
      <c r="L618" s="100"/>
      <c r="M618" s="56">
        <v>810</v>
      </c>
      <c r="N618" s="57">
        <v>10</v>
      </c>
      <c r="O618" s="57">
        <v>2</v>
      </c>
      <c r="P618" s="58" t="s">
        <v>61</v>
      </c>
      <c r="Q618" s="56">
        <v>800</v>
      </c>
      <c r="R618" s="101"/>
      <c r="S618" s="101"/>
      <c r="T618" s="59">
        <v>0</v>
      </c>
      <c r="U618" s="60">
        <v>22000</v>
      </c>
      <c r="V618" s="60">
        <v>0</v>
      </c>
      <c r="W618" s="61">
        <v>0</v>
      </c>
      <c r="X618" s="146">
        <v>22000</v>
      </c>
      <c r="Y618" s="102">
        <v>0</v>
      </c>
      <c r="Z618" s="103"/>
      <c r="AA618" s="9"/>
      <c r="AB618" s="8">
        <v>22000</v>
      </c>
      <c r="AC618" s="6" t="s">
        <v>0</v>
      </c>
    </row>
    <row r="619" spans="1:29" ht="12.6" customHeight="1" x14ac:dyDescent="0.2">
      <c r="A619" s="7"/>
      <c r="B619" s="99" t="s">
        <v>19</v>
      </c>
      <c r="C619" s="99"/>
      <c r="D619" s="99"/>
      <c r="E619" s="99"/>
      <c r="F619" s="99"/>
      <c r="G619" s="99"/>
      <c r="H619" s="99"/>
      <c r="I619" s="99"/>
      <c r="J619" s="99"/>
      <c r="K619" s="99"/>
      <c r="L619" s="100"/>
      <c r="M619" s="56">
        <v>810</v>
      </c>
      <c r="N619" s="57">
        <v>10</v>
      </c>
      <c r="O619" s="57">
        <v>2</v>
      </c>
      <c r="P619" s="58" t="s">
        <v>61</v>
      </c>
      <c r="Q619" s="56">
        <v>850</v>
      </c>
      <c r="R619" s="101"/>
      <c r="S619" s="101"/>
      <c r="T619" s="59">
        <v>0</v>
      </c>
      <c r="U619" s="60">
        <v>22000</v>
      </c>
      <c r="V619" s="60">
        <v>0</v>
      </c>
      <c r="W619" s="61">
        <v>0</v>
      </c>
      <c r="X619" s="146">
        <v>22000</v>
      </c>
      <c r="Y619" s="102">
        <v>0</v>
      </c>
      <c r="Z619" s="103"/>
      <c r="AA619" s="9"/>
      <c r="AB619" s="8">
        <v>22000</v>
      </c>
      <c r="AC619" s="6" t="s">
        <v>0</v>
      </c>
    </row>
    <row r="620" spans="1:29" ht="34.15" customHeight="1" x14ac:dyDescent="0.2">
      <c r="A620" s="7"/>
      <c r="B620" s="99" t="s">
        <v>17</v>
      </c>
      <c r="C620" s="99"/>
      <c r="D620" s="99"/>
      <c r="E620" s="99"/>
      <c r="F620" s="99"/>
      <c r="G620" s="99"/>
      <c r="H620" s="99"/>
      <c r="I620" s="99"/>
      <c r="J620" s="99"/>
      <c r="K620" s="99"/>
      <c r="L620" s="100"/>
      <c r="M620" s="56">
        <v>810</v>
      </c>
      <c r="N620" s="57">
        <v>10</v>
      </c>
      <c r="O620" s="57">
        <v>2</v>
      </c>
      <c r="P620" s="58" t="s">
        <v>12</v>
      </c>
      <c r="Q620" s="56" t="s">
        <v>0</v>
      </c>
      <c r="R620" s="101"/>
      <c r="S620" s="101"/>
      <c r="T620" s="59">
        <v>0</v>
      </c>
      <c r="U620" s="60">
        <v>500000</v>
      </c>
      <c r="V620" s="60">
        <v>0</v>
      </c>
      <c r="W620" s="61">
        <v>0</v>
      </c>
      <c r="X620" s="146">
        <v>500000</v>
      </c>
      <c r="Y620" s="102">
        <v>0</v>
      </c>
      <c r="Z620" s="103"/>
      <c r="AA620" s="9"/>
      <c r="AB620" s="8">
        <v>500000</v>
      </c>
      <c r="AC620" s="6" t="s">
        <v>0</v>
      </c>
    </row>
    <row r="621" spans="1:29" ht="22.15" customHeight="1" x14ac:dyDescent="0.2">
      <c r="A621" s="7"/>
      <c r="B621" s="99" t="s">
        <v>14</v>
      </c>
      <c r="C621" s="99"/>
      <c r="D621" s="99"/>
      <c r="E621" s="99"/>
      <c r="F621" s="99"/>
      <c r="G621" s="99"/>
      <c r="H621" s="99"/>
      <c r="I621" s="99"/>
      <c r="J621" s="99"/>
      <c r="K621" s="99"/>
      <c r="L621" s="100"/>
      <c r="M621" s="56">
        <v>810</v>
      </c>
      <c r="N621" s="57">
        <v>10</v>
      </c>
      <c r="O621" s="57">
        <v>2</v>
      </c>
      <c r="P621" s="58" t="s">
        <v>12</v>
      </c>
      <c r="Q621" s="56">
        <v>200</v>
      </c>
      <c r="R621" s="101"/>
      <c r="S621" s="101"/>
      <c r="T621" s="59">
        <v>0</v>
      </c>
      <c r="U621" s="60">
        <v>500000</v>
      </c>
      <c r="V621" s="60">
        <v>0</v>
      </c>
      <c r="W621" s="61">
        <v>0</v>
      </c>
      <c r="X621" s="146">
        <v>500000</v>
      </c>
      <c r="Y621" s="102">
        <v>0</v>
      </c>
      <c r="Z621" s="103"/>
      <c r="AA621" s="9"/>
      <c r="AB621" s="8">
        <v>500000</v>
      </c>
      <c r="AC621" s="6" t="s">
        <v>0</v>
      </c>
    </row>
    <row r="622" spans="1:29" ht="22.9" customHeight="1" x14ac:dyDescent="0.2">
      <c r="A622" s="7"/>
      <c r="B622" s="99" t="s">
        <v>13</v>
      </c>
      <c r="C622" s="99"/>
      <c r="D622" s="99"/>
      <c r="E622" s="99"/>
      <c r="F622" s="99"/>
      <c r="G622" s="99"/>
      <c r="H622" s="99"/>
      <c r="I622" s="99"/>
      <c r="J622" s="99"/>
      <c r="K622" s="99"/>
      <c r="L622" s="100"/>
      <c r="M622" s="56">
        <v>810</v>
      </c>
      <c r="N622" s="57">
        <v>10</v>
      </c>
      <c r="O622" s="57">
        <v>2</v>
      </c>
      <c r="P622" s="58" t="s">
        <v>12</v>
      </c>
      <c r="Q622" s="56">
        <v>240</v>
      </c>
      <c r="R622" s="101"/>
      <c r="S622" s="101"/>
      <c r="T622" s="59">
        <v>0</v>
      </c>
      <c r="U622" s="60">
        <v>500000</v>
      </c>
      <c r="V622" s="60">
        <v>0</v>
      </c>
      <c r="W622" s="61">
        <v>0</v>
      </c>
      <c r="X622" s="146">
        <v>500000</v>
      </c>
      <c r="Y622" s="102">
        <v>0</v>
      </c>
      <c r="Z622" s="103"/>
      <c r="AA622" s="9"/>
      <c r="AB622" s="8">
        <v>500000</v>
      </c>
      <c r="AC622" s="6" t="s">
        <v>0</v>
      </c>
    </row>
    <row r="623" spans="1:29" ht="13.9" customHeight="1" x14ac:dyDescent="0.2">
      <c r="A623" s="7"/>
      <c r="B623" s="99" t="s">
        <v>60</v>
      </c>
      <c r="C623" s="99"/>
      <c r="D623" s="99"/>
      <c r="E623" s="99"/>
      <c r="F623" s="99"/>
      <c r="G623" s="99"/>
      <c r="H623" s="99"/>
      <c r="I623" s="99"/>
      <c r="J623" s="99"/>
      <c r="K623" s="99"/>
      <c r="L623" s="100"/>
      <c r="M623" s="56">
        <v>810</v>
      </c>
      <c r="N623" s="57">
        <v>10</v>
      </c>
      <c r="O623" s="57">
        <v>2</v>
      </c>
      <c r="P623" s="58" t="s">
        <v>59</v>
      </c>
      <c r="Q623" s="56" t="s">
        <v>0</v>
      </c>
      <c r="R623" s="101"/>
      <c r="S623" s="101"/>
      <c r="T623" s="59">
        <v>2520970</v>
      </c>
      <c r="U623" s="60">
        <v>6120410</v>
      </c>
      <c r="V623" s="60">
        <v>4007010</v>
      </c>
      <c r="W623" s="61">
        <v>3977010</v>
      </c>
      <c r="X623" s="146">
        <v>16625400</v>
      </c>
      <c r="Y623" s="102">
        <v>0</v>
      </c>
      <c r="Z623" s="103"/>
      <c r="AA623" s="9"/>
      <c r="AB623" s="8">
        <v>16625400</v>
      </c>
      <c r="AC623" s="6" t="s">
        <v>0</v>
      </c>
    </row>
    <row r="624" spans="1:29" ht="52.9" customHeight="1" x14ac:dyDescent="0.2">
      <c r="A624" s="7"/>
      <c r="B624" s="99" t="s">
        <v>58</v>
      </c>
      <c r="C624" s="99"/>
      <c r="D624" s="99"/>
      <c r="E624" s="99"/>
      <c r="F624" s="99"/>
      <c r="G624" s="99"/>
      <c r="H624" s="99"/>
      <c r="I624" s="99"/>
      <c r="J624" s="99"/>
      <c r="K624" s="99"/>
      <c r="L624" s="100"/>
      <c r="M624" s="56">
        <v>810</v>
      </c>
      <c r="N624" s="57">
        <v>10</v>
      </c>
      <c r="O624" s="57">
        <v>2</v>
      </c>
      <c r="P624" s="58" t="s">
        <v>55</v>
      </c>
      <c r="Q624" s="56" t="s">
        <v>0</v>
      </c>
      <c r="R624" s="101"/>
      <c r="S624" s="101"/>
      <c r="T624" s="59">
        <v>2520970</v>
      </c>
      <c r="U624" s="60">
        <v>6120410</v>
      </c>
      <c r="V624" s="60">
        <v>4007010</v>
      </c>
      <c r="W624" s="61">
        <v>3977010</v>
      </c>
      <c r="X624" s="146">
        <v>16625400</v>
      </c>
      <c r="Y624" s="102">
        <v>0</v>
      </c>
      <c r="Z624" s="103"/>
      <c r="AA624" s="9"/>
      <c r="AB624" s="8">
        <v>16625400</v>
      </c>
      <c r="AC624" s="6" t="s">
        <v>0</v>
      </c>
    </row>
    <row r="625" spans="1:29" ht="33.6" customHeight="1" x14ac:dyDescent="0.2">
      <c r="A625" s="7"/>
      <c r="B625" s="99" t="s">
        <v>16</v>
      </c>
      <c r="C625" s="99"/>
      <c r="D625" s="99"/>
      <c r="E625" s="99"/>
      <c r="F625" s="99"/>
      <c r="G625" s="99"/>
      <c r="H625" s="99"/>
      <c r="I625" s="99"/>
      <c r="J625" s="99"/>
      <c r="K625" s="99"/>
      <c r="L625" s="100"/>
      <c r="M625" s="56">
        <v>810</v>
      </c>
      <c r="N625" s="57">
        <v>10</v>
      </c>
      <c r="O625" s="57">
        <v>2</v>
      </c>
      <c r="P625" s="58" t="s">
        <v>55</v>
      </c>
      <c r="Q625" s="56">
        <v>100</v>
      </c>
      <c r="R625" s="101"/>
      <c r="S625" s="101"/>
      <c r="T625" s="59">
        <v>1335670</v>
      </c>
      <c r="U625" s="60">
        <v>4037010</v>
      </c>
      <c r="V625" s="60">
        <v>4007010</v>
      </c>
      <c r="W625" s="61">
        <v>3977010</v>
      </c>
      <c r="X625" s="146">
        <v>13356700</v>
      </c>
      <c r="Y625" s="102">
        <v>0</v>
      </c>
      <c r="Z625" s="103"/>
      <c r="AA625" s="9"/>
      <c r="AB625" s="8">
        <v>13356700</v>
      </c>
      <c r="AC625" s="6" t="s">
        <v>0</v>
      </c>
    </row>
    <row r="626" spans="1:29" ht="11.45" customHeight="1" x14ac:dyDescent="0.2">
      <c r="A626" s="7"/>
      <c r="B626" s="99" t="s">
        <v>15</v>
      </c>
      <c r="C626" s="99"/>
      <c r="D626" s="99"/>
      <c r="E626" s="99"/>
      <c r="F626" s="99"/>
      <c r="G626" s="99"/>
      <c r="H626" s="99"/>
      <c r="I626" s="99"/>
      <c r="J626" s="99"/>
      <c r="K626" s="99"/>
      <c r="L626" s="100"/>
      <c r="M626" s="56">
        <v>810</v>
      </c>
      <c r="N626" s="57">
        <v>10</v>
      </c>
      <c r="O626" s="57">
        <v>2</v>
      </c>
      <c r="P626" s="58" t="s">
        <v>55</v>
      </c>
      <c r="Q626" s="56">
        <v>110</v>
      </c>
      <c r="R626" s="101"/>
      <c r="S626" s="101"/>
      <c r="T626" s="59">
        <v>1335670</v>
      </c>
      <c r="U626" s="60">
        <v>4037010</v>
      </c>
      <c r="V626" s="60">
        <v>4007010</v>
      </c>
      <c r="W626" s="61">
        <v>3977010</v>
      </c>
      <c r="X626" s="146">
        <v>13356700</v>
      </c>
      <c r="Y626" s="102">
        <v>0</v>
      </c>
      <c r="Z626" s="103"/>
      <c r="AA626" s="9"/>
      <c r="AB626" s="8">
        <v>13356700</v>
      </c>
      <c r="AC626" s="6" t="s">
        <v>0</v>
      </c>
    </row>
    <row r="627" spans="1:29" ht="21.6" customHeight="1" x14ac:dyDescent="0.2">
      <c r="A627" s="7"/>
      <c r="B627" s="99" t="s">
        <v>14</v>
      </c>
      <c r="C627" s="99"/>
      <c r="D627" s="99"/>
      <c r="E627" s="99"/>
      <c r="F627" s="99"/>
      <c r="G627" s="99"/>
      <c r="H627" s="99"/>
      <c r="I627" s="99"/>
      <c r="J627" s="99"/>
      <c r="K627" s="99"/>
      <c r="L627" s="100"/>
      <c r="M627" s="56">
        <v>810</v>
      </c>
      <c r="N627" s="57">
        <v>10</v>
      </c>
      <c r="O627" s="57">
        <v>2</v>
      </c>
      <c r="P627" s="58" t="s">
        <v>55</v>
      </c>
      <c r="Q627" s="56">
        <v>200</v>
      </c>
      <c r="R627" s="101"/>
      <c r="S627" s="101"/>
      <c r="T627" s="59">
        <v>143700</v>
      </c>
      <c r="U627" s="60">
        <v>2083400</v>
      </c>
      <c r="V627" s="60">
        <v>0</v>
      </c>
      <c r="W627" s="61">
        <v>0</v>
      </c>
      <c r="X627" s="146">
        <v>2227100</v>
      </c>
      <c r="Y627" s="102">
        <v>0</v>
      </c>
      <c r="Z627" s="103"/>
      <c r="AA627" s="9"/>
      <c r="AB627" s="8">
        <v>2227100</v>
      </c>
      <c r="AC627" s="6" t="s">
        <v>0</v>
      </c>
    </row>
    <row r="628" spans="1:29" ht="24" customHeight="1" x14ac:dyDescent="0.2">
      <c r="A628" s="7"/>
      <c r="B628" s="99" t="s">
        <v>13</v>
      </c>
      <c r="C628" s="99"/>
      <c r="D628" s="99"/>
      <c r="E628" s="99"/>
      <c r="F628" s="99"/>
      <c r="G628" s="99"/>
      <c r="H628" s="99"/>
      <c r="I628" s="99"/>
      <c r="J628" s="99"/>
      <c r="K628" s="99"/>
      <c r="L628" s="100"/>
      <c r="M628" s="56">
        <v>810</v>
      </c>
      <c r="N628" s="57">
        <v>10</v>
      </c>
      <c r="O628" s="57">
        <v>2</v>
      </c>
      <c r="P628" s="58" t="s">
        <v>55</v>
      </c>
      <c r="Q628" s="56">
        <v>240</v>
      </c>
      <c r="R628" s="101"/>
      <c r="S628" s="101"/>
      <c r="T628" s="59">
        <v>143700</v>
      </c>
      <c r="U628" s="60">
        <v>2083400</v>
      </c>
      <c r="V628" s="60">
        <v>0</v>
      </c>
      <c r="W628" s="61">
        <v>0</v>
      </c>
      <c r="X628" s="146">
        <v>2227100</v>
      </c>
      <c r="Y628" s="102">
        <v>0</v>
      </c>
      <c r="Z628" s="103"/>
      <c r="AA628" s="9"/>
      <c r="AB628" s="8">
        <v>2227100</v>
      </c>
      <c r="AC628" s="6" t="s">
        <v>0</v>
      </c>
    </row>
    <row r="629" spans="1:29" ht="26.45" customHeight="1" x14ac:dyDescent="0.2">
      <c r="A629" s="7"/>
      <c r="B629" s="99" t="s">
        <v>57</v>
      </c>
      <c r="C629" s="99"/>
      <c r="D629" s="99"/>
      <c r="E629" s="99"/>
      <c r="F629" s="99"/>
      <c r="G629" s="99"/>
      <c r="H629" s="99"/>
      <c r="I629" s="99"/>
      <c r="J629" s="99"/>
      <c r="K629" s="99"/>
      <c r="L629" s="100"/>
      <c r="M629" s="56">
        <v>810</v>
      </c>
      <c r="N629" s="57">
        <v>10</v>
      </c>
      <c r="O629" s="57">
        <v>2</v>
      </c>
      <c r="P629" s="58" t="s">
        <v>55</v>
      </c>
      <c r="Q629" s="56">
        <v>600</v>
      </c>
      <c r="R629" s="101"/>
      <c r="S629" s="101"/>
      <c r="T629" s="59">
        <v>1041600</v>
      </c>
      <c r="U629" s="60">
        <v>0</v>
      </c>
      <c r="V629" s="60">
        <v>0</v>
      </c>
      <c r="W629" s="61">
        <v>0</v>
      </c>
      <c r="X629" s="146">
        <v>1041600</v>
      </c>
      <c r="Y629" s="102">
        <v>0</v>
      </c>
      <c r="Z629" s="103"/>
      <c r="AA629" s="9"/>
      <c r="AB629" s="8">
        <v>1041600</v>
      </c>
      <c r="AC629" s="6" t="s">
        <v>0</v>
      </c>
    </row>
    <row r="630" spans="1:29" ht="12.75" customHeight="1" x14ac:dyDescent="0.2">
      <c r="A630" s="7"/>
      <c r="B630" s="99" t="s">
        <v>56</v>
      </c>
      <c r="C630" s="99"/>
      <c r="D630" s="99"/>
      <c r="E630" s="99"/>
      <c r="F630" s="99"/>
      <c r="G630" s="99"/>
      <c r="H630" s="99"/>
      <c r="I630" s="99"/>
      <c r="J630" s="99"/>
      <c r="K630" s="99"/>
      <c r="L630" s="100"/>
      <c r="M630" s="56">
        <v>810</v>
      </c>
      <c r="N630" s="57">
        <v>10</v>
      </c>
      <c r="O630" s="57">
        <v>2</v>
      </c>
      <c r="P630" s="58" t="s">
        <v>55</v>
      </c>
      <c r="Q630" s="56">
        <v>610</v>
      </c>
      <c r="R630" s="101"/>
      <c r="S630" s="101"/>
      <c r="T630" s="59">
        <v>1041600</v>
      </c>
      <c r="U630" s="60">
        <v>0</v>
      </c>
      <c r="V630" s="60">
        <v>0</v>
      </c>
      <c r="W630" s="61">
        <v>0</v>
      </c>
      <c r="X630" s="146">
        <v>1041600</v>
      </c>
      <c r="Y630" s="102">
        <v>0</v>
      </c>
      <c r="Z630" s="103"/>
      <c r="AA630" s="9"/>
      <c r="AB630" s="8">
        <v>1041600</v>
      </c>
      <c r="AC630" s="6" t="s">
        <v>0</v>
      </c>
    </row>
    <row r="631" spans="1:29" ht="12.75" customHeight="1" x14ac:dyDescent="0.2">
      <c r="A631" s="7"/>
      <c r="B631" s="99" t="s">
        <v>54</v>
      </c>
      <c r="C631" s="99"/>
      <c r="D631" s="99"/>
      <c r="E631" s="99"/>
      <c r="F631" s="99"/>
      <c r="G631" s="99"/>
      <c r="H631" s="99"/>
      <c r="I631" s="99"/>
      <c r="J631" s="99"/>
      <c r="K631" s="99"/>
      <c r="L631" s="100"/>
      <c r="M631" s="56">
        <v>810</v>
      </c>
      <c r="N631" s="57">
        <v>10</v>
      </c>
      <c r="O631" s="57">
        <v>3</v>
      </c>
      <c r="P631" s="58" t="s">
        <v>0</v>
      </c>
      <c r="Q631" s="56" t="s">
        <v>0</v>
      </c>
      <c r="R631" s="101"/>
      <c r="S631" s="101"/>
      <c r="T631" s="59">
        <v>1362900</v>
      </c>
      <c r="U631" s="60">
        <v>3832000</v>
      </c>
      <c r="V631" s="60">
        <v>630000</v>
      </c>
      <c r="W631" s="61">
        <v>459500</v>
      </c>
      <c r="X631" s="146">
        <v>6284400</v>
      </c>
      <c r="Y631" s="102">
        <v>0</v>
      </c>
      <c r="Z631" s="103"/>
      <c r="AA631" s="9"/>
      <c r="AB631" s="8">
        <v>6284400</v>
      </c>
      <c r="AC631" s="6" t="s">
        <v>0</v>
      </c>
    </row>
    <row r="632" spans="1:29" ht="21" customHeight="1" x14ac:dyDescent="0.2">
      <c r="A632" s="7"/>
      <c r="B632" s="99" t="s">
        <v>53</v>
      </c>
      <c r="C632" s="99"/>
      <c r="D632" s="99"/>
      <c r="E632" s="99"/>
      <c r="F632" s="99"/>
      <c r="G632" s="99"/>
      <c r="H632" s="99"/>
      <c r="I632" s="99"/>
      <c r="J632" s="99"/>
      <c r="K632" s="99"/>
      <c r="L632" s="100"/>
      <c r="M632" s="56">
        <v>810</v>
      </c>
      <c r="N632" s="57">
        <v>10</v>
      </c>
      <c r="O632" s="57">
        <v>3</v>
      </c>
      <c r="P632" s="58" t="s">
        <v>52</v>
      </c>
      <c r="Q632" s="56" t="s">
        <v>0</v>
      </c>
      <c r="R632" s="101"/>
      <c r="S632" s="101"/>
      <c r="T632" s="59">
        <v>912900</v>
      </c>
      <c r="U632" s="60">
        <v>0</v>
      </c>
      <c r="V632" s="60">
        <v>0</v>
      </c>
      <c r="W632" s="61">
        <v>0</v>
      </c>
      <c r="X632" s="146">
        <v>912900</v>
      </c>
      <c r="Y632" s="102">
        <v>0</v>
      </c>
      <c r="Z632" s="103"/>
      <c r="AA632" s="9"/>
      <c r="AB632" s="8">
        <v>912900</v>
      </c>
      <c r="AC632" s="6" t="s">
        <v>0</v>
      </c>
    </row>
    <row r="633" spans="1:29" ht="12.75" customHeight="1" x14ac:dyDescent="0.2">
      <c r="A633" s="7"/>
      <c r="B633" s="99" t="s">
        <v>51</v>
      </c>
      <c r="C633" s="99"/>
      <c r="D633" s="99"/>
      <c r="E633" s="99"/>
      <c r="F633" s="99"/>
      <c r="G633" s="99"/>
      <c r="H633" s="99"/>
      <c r="I633" s="99"/>
      <c r="J633" s="99"/>
      <c r="K633" s="99"/>
      <c r="L633" s="100"/>
      <c r="M633" s="56">
        <v>810</v>
      </c>
      <c r="N633" s="57">
        <v>10</v>
      </c>
      <c r="O633" s="57">
        <v>3</v>
      </c>
      <c r="P633" s="58" t="s">
        <v>50</v>
      </c>
      <c r="Q633" s="56" t="s">
        <v>0</v>
      </c>
      <c r="R633" s="101"/>
      <c r="S633" s="101"/>
      <c r="T633" s="59">
        <v>912900</v>
      </c>
      <c r="U633" s="60">
        <v>0</v>
      </c>
      <c r="V633" s="60">
        <v>0</v>
      </c>
      <c r="W633" s="61">
        <v>0</v>
      </c>
      <c r="X633" s="146">
        <v>912900</v>
      </c>
      <c r="Y633" s="102">
        <v>0</v>
      </c>
      <c r="Z633" s="103"/>
      <c r="AA633" s="9"/>
      <c r="AB633" s="8">
        <v>912900</v>
      </c>
      <c r="AC633" s="6" t="s">
        <v>0</v>
      </c>
    </row>
    <row r="634" spans="1:29" ht="12.6" customHeight="1" x14ac:dyDescent="0.2">
      <c r="A634" s="7"/>
      <c r="B634" s="99" t="s">
        <v>40</v>
      </c>
      <c r="C634" s="99"/>
      <c r="D634" s="99"/>
      <c r="E634" s="99"/>
      <c r="F634" s="99"/>
      <c r="G634" s="99"/>
      <c r="H634" s="99"/>
      <c r="I634" s="99"/>
      <c r="J634" s="99"/>
      <c r="K634" s="99"/>
      <c r="L634" s="100"/>
      <c r="M634" s="56">
        <v>810</v>
      </c>
      <c r="N634" s="57">
        <v>10</v>
      </c>
      <c r="O634" s="57">
        <v>3</v>
      </c>
      <c r="P634" s="58" t="s">
        <v>50</v>
      </c>
      <c r="Q634" s="56">
        <v>300</v>
      </c>
      <c r="R634" s="101"/>
      <c r="S634" s="101"/>
      <c r="T634" s="59">
        <v>912900</v>
      </c>
      <c r="U634" s="60">
        <v>0</v>
      </c>
      <c r="V634" s="60">
        <v>0</v>
      </c>
      <c r="W634" s="61">
        <v>0</v>
      </c>
      <c r="X634" s="146">
        <v>912900</v>
      </c>
      <c r="Y634" s="102">
        <v>0</v>
      </c>
      <c r="Z634" s="103"/>
      <c r="AA634" s="9"/>
      <c r="AB634" s="8">
        <v>912900</v>
      </c>
      <c r="AC634" s="6" t="s">
        <v>0</v>
      </c>
    </row>
    <row r="635" spans="1:29" ht="21.6" customHeight="1" x14ac:dyDescent="0.2">
      <c r="A635" s="7"/>
      <c r="B635" s="99" t="s">
        <v>39</v>
      </c>
      <c r="C635" s="99"/>
      <c r="D635" s="99"/>
      <c r="E635" s="99"/>
      <c r="F635" s="99"/>
      <c r="G635" s="99"/>
      <c r="H635" s="99"/>
      <c r="I635" s="99"/>
      <c r="J635" s="99"/>
      <c r="K635" s="99"/>
      <c r="L635" s="100"/>
      <c r="M635" s="56">
        <v>810</v>
      </c>
      <c r="N635" s="57">
        <v>10</v>
      </c>
      <c r="O635" s="57">
        <v>3</v>
      </c>
      <c r="P635" s="58" t="s">
        <v>50</v>
      </c>
      <c r="Q635" s="56">
        <v>320</v>
      </c>
      <c r="R635" s="101"/>
      <c r="S635" s="101"/>
      <c r="T635" s="59">
        <v>912900</v>
      </c>
      <c r="U635" s="60">
        <v>0</v>
      </c>
      <c r="V635" s="60">
        <v>0</v>
      </c>
      <c r="W635" s="61">
        <v>0</v>
      </c>
      <c r="X635" s="146">
        <v>912900</v>
      </c>
      <c r="Y635" s="102">
        <v>0</v>
      </c>
      <c r="Z635" s="103"/>
      <c r="AA635" s="9"/>
      <c r="AB635" s="8">
        <v>912900</v>
      </c>
      <c r="AC635" s="6" t="s">
        <v>0</v>
      </c>
    </row>
    <row r="636" spans="1:29" ht="10.9" customHeight="1" x14ac:dyDescent="0.2">
      <c r="A636" s="7"/>
      <c r="B636" s="99" t="s">
        <v>9</v>
      </c>
      <c r="C636" s="99"/>
      <c r="D636" s="99"/>
      <c r="E636" s="99"/>
      <c r="F636" s="99"/>
      <c r="G636" s="99"/>
      <c r="H636" s="99"/>
      <c r="I636" s="99"/>
      <c r="J636" s="99"/>
      <c r="K636" s="99"/>
      <c r="L636" s="100"/>
      <c r="M636" s="56">
        <v>810</v>
      </c>
      <c r="N636" s="57">
        <v>10</v>
      </c>
      <c r="O636" s="57">
        <v>3</v>
      </c>
      <c r="P636" s="58" t="s">
        <v>8</v>
      </c>
      <c r="Q636" s="56" t="s">
        <v>0</v>
      </c>
      <c r="R636" s="101"/>
      <c r="S636" s="101"/>
      <c r="T636" s="59">
        <v>450000</v>
      </c>
      <c r="U636" s="60">
        <v>3832000</v>
      </c>
      <c r="V636" s="60">
        <v>630000</v>
      </c>
      <c r="W636" s="61">
        <v>459500</v>
      </c>
      <c r="X636" s="146">
        <v>5371500</v>
      </c>
      <c r="Y636" s="102">
        <v>0</v>
      </c>
      <c r="Z636" s="103"/>
      <c r="AA636" s="9"/>
      <c r="AB636" s="8">
        <v>5371500</v>
      </c>
      <c r="AC636" s="6" t="s">
        <v>0</v>
      </c>
    </row>
    <row r="637" spans="1:29" ht="14.45" customHeight="1" x14ac:dyDescent="0.2">
      <c r="A637" s="7"/>
      <c r="B637" s="99" t="s">
        <v>47</v>
      </c>
      <c r="C637" s="99"/>
      <c r="D637" s="99"/>
      <c r="E637" s="99"/>
      <c r="F637" s="99"/>
      <c r="G637" s="99"/>
      <c r="H637" s="99"/>
      <c r="I637" s="99"/>
      <c r="J637" s="99"/>
      <c r="K637" s="99"/>
      <c r="L637" s="100"/>
      <c r="M637" s="56">
        <v>810</v>
      </c>
      <c r="N637" s="57">
        <v>10</v>
      </c>
      <c r="O637" s="57">
        <v>3</v>
      </c>
      <c r="P637" s="58" t="s">
        <v>46</v>
      </c>
      <c r="Q637" s="56" t="s">
        <v>0</v>
      </c>
      <c r="R637" s="101"/>
      <c r="S637" s="101"/>
      <c r="T637" s="59">
        <v>450000</v>
      </c>
      <c r="U637" s="60">
        <v>630000</v>
      </c>
      <c r="V637" s="60">
        <v>630000</v>
      </c>
      <c r="W637" s="61">
        <v>459500</v>
      </c>
      <c r="X637" s="146">
        <v>2169500</v>
      </c>
      <c r="Y637" s="102">
        <v>0</v>
      </c>
      <c r="Z637" s="103"/>
      <c r="AA637" s="9"/>
      <c r="AB637" s="8">
        <v>2169500</v>
      </c>
      <c r="AC637" s="6" t="s">
        <v>0</v>
      </c>
    </row>
    <row r="638" spans="1:29" ht="12.75" customHeight="1" x14ac:dyDescent="0.2">
      <c r="A638" s="7"/>
      <c r="B638" s="99" t="s">
        <v>20</v>
      </c>
      <c r="C638" s="99"/>
      <c r="D638" s="99"/>
      <c r="E638" s="99"/>
      <c r="F638" s="99"/>
      <c r="G638" s="99"/>
      <c r="H638" s="99"/>
      <c r="I638" s="99"/>
      <c r="J638" s="99"/>
      <c r="K638" s="99"/>
      <c r="L638" s="100"/>
      <c r="M638" s="56">
        <v>810</v>
      </c>
      <c r="N638" s="57">
        <v>10</v>
      </c>
      <c r="O638" s="57">
        <v>3</v>
      </c>
      <c r="P638" s="58" t="s">
        <v>46</v>
      </c>
      <c r="Q638" s="56">
        <v>800</v>
      </c>
      <c r="R638" s="101"/>
      <c r="S638" s="101"/>
      <c r="T638" s="59">
        <v>450000</v>
      </c>
      <c r="U638" s="60">
        <v>630000</v>
      </c>
      <c r="V638" s="60">
        <v>630000</v>
      </c>
      <c r="W638" s="61">
        <v>459500</v>
      </c>
      <c r="X638" s="146">
        <v>2169500</v>
      </c>
      <c r="Y638" s="102">
        <v>0</v>
      </c>
      <c r="Z638" s="103"/>
      <c r="AA638" s="9"/>
      <c r="AB638" s="8">
        <v>2169500</v>
      </c>
      <c r="AC638" s="6" t="s">
        <v>0</v>
      </c>
    </row>
    <row r="639" spans="1:29" ht="31.15" customHeight="1" x14ac:dyDescent="0.2">
      <c r="A639" s="7"/>
      <c r="B639" s="99" t="s">
        <v>43</v>
      </c>
      <c r="C639" s="99"/>
      <c r="D639" s="99"/>
      <c r="E639" s="99"/>
      <c r="F639" s="99"/>
      <c r="G639" s="99"/>
      <c r="H639" s="99"/>
      <c r="I639" s="99"/>
      <c r="J639" s="99"/>
      <c r="K639" s="99"/>
      <c r="L639" s="100"/>
      <c r="M639" s="56">
        <v>810</v>
      </c>
      <c r="N639" s="57">
        <v>10</v>
      </c>
      <c r="O639" s="57">
        <v>3</v>
      </c>
      <c r="P639" s="58" t="s">
        <v>46</v>
      </c>
      <c r="Q639" s="56">
        <v>810</v>
      </c>
      <c r="R639" s="101"/>
      <c r="S639" s="101"/>
      <c r="T639" s="59">
        <v>450000</v>
      </c>
      <c r="U639" s="60">
        <v>630000</v>
      </c>
      <c r="V639" s="60">
        <v>630000</v>
      </c>
      <c r="W639" s="61">
        <v>459500</v>
      </c>
      <c r="X639" s="146">
        <v>2169500</v>
      </c>
      <c r="Y639" s="102">
        <v>0</v>
      </c>
      <c r="Z639" s="103"/>
      <c r="AA639" s="9"/>
      <c r="AB639" s="8">
        <v>2169500</v>
      </c>
      <c r="AC639" s="6" t="s">
        <v>0</v>
      </c>
    </row>
    <row r="640" spans="1:29" ht="34.9" customHeight="1" x14ac:dyDescent="0.2">
      <c r="A640" s="7"/>
      <c r="B640" s="99" t="s">
        <v>45</v>
      </c>
      <c r="C640" s="99"/>
      <c r="D640" s="99"/>
      <c r="E640" s="99"/>
      <c r="F640" s="99"/>
      <c r="G640" s="99"/>
      <c r="H640" s="99"/>
      <c r="I640" s="99"/>
      <c r="J640" s="99"/>
      <c r="K640" s="99"/>
      <c r="L640" s="100"/>
      <c r="M640" s="56">
        <v>810</v>
      </c>
      <c r="N640" s="57">
        <v>10</v>
      </c>
      <c r="O640" s="57">
        <v>3</v>
      </c>
      <c r="P640" s="58" t="s">
        <v>44</v>
      </c>
      <c r="Q640" s="56" t="s">
        <v>0</v>
      </c>
      <c r="R640" s="101"/>
      <c r="S640" s="101"/>
      <c r="T640" s="59">
        <v>0</v>
      </c>
      <c r="U640" s="60">
        <v>3202000</v>
      </c>
      <c r="V640" s="60">
        <v>0</v>
      </c>
      <c r="W640" s="61">
        <v>0</v>
      </c>
      <c r="X640" s="146">
        <v>3202000</v>
      </c>
      <c r="Y640" s="102">
        <v>0</v>
      </c>
      <c r="Z640" s="103"/>
      <c r="AA640" s="9"/>
      <c r="AB640" s="8">
        <v>3202000</v>
      </c>
      <c r="AC640" s="6" t="s">
        <v>0</v>
      </c>
    </row>
    <row r="641" spans="1:29" ht="15" customHeight="1" x14ac:dyDescent="0.2">
      <c r="A641" s="7"/>
      <c r="B641" s="99" t="s">
        <v>40</v>
      </c>
      <c r="C641" s="99"/>
      <c r="D641" s="99"/>
      <c r="E641" s="99"/>
      <c r="F641" s="99"/>
      <c r="G641" s="99"/>
      <c r="H641" s="99"/>
      <c r="I641" s="99"/>
      <c r="J641" s="99"/>
      <c r="K641" s="99"/>
      <c r="L641" s="100"/>
      <c r="M641" s="56">
        <v>810</v>
      </c>
      <c r="N641" s="57">
        <v>10</v>
      </c>
      <c r="O641" s="57">
        <v>3</v>
      </c>
      <c r="P641" s="58" t="s">
        <v>44</v>
      </c>
      <c r="Q641" s="56">
        <v>300</v>
      </c>
      <c r="R641" s="101"/>
      <c r="S641" s="101"/>
      <c r="T641" s="59">
        <v>0</v>
      </c>
      <c r="U641" s="60">
        <v>3202000</v>
      </c>
      <c r="V641" s="60">
        <v>0</v>
      </c>
      <c r="W641" s="61">
        <v>0</v>
      </c>
      <c r="X641" s="146">
        <v>3202000</v>
      </c>
      <c r="Y641" s="102">
        <v>0</v>
      </c>
      <c r="Z641" s="103"/>
      <c r="AA641" s="9"/>
      <c r="AB641" s="8">
        <v>3202000</v>
      </c>
      <c r="AC641" s="6" t="s">
        <v>0</v>
      </c>
    </row>
    <row r="642" spans="1:29" ht="32.25" customHeight="1" x14ac:dyDescent="0.2">
      <c r="A642" s="7"/>
      <c r="B642" s="99" t="s">
        <v>39</v>
      </c>
      <c r="C642" s="99"/>
      <c r="D642" s="99"/>
      <c r="E642" s="99"/>
      <c r="F642" s="99"/>
      <c r="G642" s="99"/>
      <c r="H642" s="99"/>
      <c r="I642" s="99"/>
      <c r="J642" s="99"/>
      <c r="K642" s="99"/>
      <c r="L642" s="100"/>
      <c r="M642" s="56">
        <v>810</v>
      </c>
      <c r="N642" s="57">
        <v>10</v>
      </c>
      <c r="O642" s="57">
        <v>3</v>
      </c>
      <c r="P642" s="58" t="s">
        <v>44</v>
      </c>
      <c r="Q642" s="56">
        <v>320</v>
      </c>
      <c r="R642" s="101"/>
      <c r="S642" s="101"/>
      <c r="T642" s="59">
        <v>0</v>
      </c>
      <c r="U642" s="60">
        <v>3202000</v>
      </c>
      <c r="V642" s="60">
        <v>0</v>
      </c>
      <c r="W642" s="61">
        <v>0</v>
      </c>
      <c r="X642" s="146">
        <v>3202000</v>
      </c>
      <c r="Y642" s="102">
        <v>0</v>
      </c>
      <c r="Z642" s="103"/>
      <c r="AA642" s="9"/>
      <c r="AB642" s="8">
        <v>3202000</v>
      </c>
      <c r="AC642" s="6" t="s">
        <v>0</v>
      </c>
    </row>
    <row r="643" spans="1:29" ht="12.75" customHeight="1" x14ac:dyDescent="0.2">
      <c r="A643" s="7"/>
      <c r="B643" s="99" t="s">
        <v>42</v>
      </c>
      <c r="C643" s="99"/>
      <c r="D643" s="99"/>
      <c r="E643" s="99"/>
      <c r="F643" s="99"/>
      <c r="G643" s="99"/>
      <c r="H643" s="99"/>
      <c r="I643" s="99"/>
      <c r="J643" s="99"/>
      <c r="K643" s="99"/>
      <c r="L643" s="100"/>
      <c r="M643" s="56">
        <v>810</v>
      </c>
      <c r="N643" s="57">
        <v>10</v>
      </c>
      <c r="O643" s="57">
        <v>4</v>
      </c>
      <c r="P643" s="58" t="s">
        <v>0</v>
      </c>
      <c r="Q643" s="56" t="s">
        <v>0</v>
      </c>
      <c r="R643" s="101"/>
      <c r="S643" s="101"/>
      <c r="T643" s="59">
        <v>6985723.6299999999</v>
      </c>
      <c r="U643" s="60">
        <v>14697626.4</v>
      </c>
      <c r="V643" s="60">
        <v>12074074.98</v>
      </c>
      <c r="W643" s="61">
        <v>12074074.99</v>
      </c>
      <c r="X643" s="146">
        <v>45831500.000000007</v>
      </c>
      <c r="Y643" s="102">
        <v>0</v>
      </c>
      <c r="Z643" s="103"/>
      <c r="AA643" s="9"/>
      <c r="AB643" s="8">
        <v>45831500</v>
      </c>
      <c r="AC643" s="6" t="s">
        <v>0</v>
      </c>
    </row>
    <row r="644" spans="1:29" ht="13.9" customHeight="1" x14ac:dyDescent="0.2">
      <c r="A644" s="7"/>
      <c r="B644" s="99" t="s">
        <v>9</v>
      </c>
      <c r="C644" s="99"/>
      <c r="D644" s="99"/>
      <c r="E644" s="99"/>
      <c r="F644" s="99"/>
      <c r="G644" s="99"/>
      <c r="H644" s="99"/>
      <c r="I644" s="99"/>
      <c r="J644" s="99"/>
      <c r="K644" s="99"/>
      <c r="L644" s="100"/>
      <c r="M644" s="56">
        <v>810</v>
      </c>
      <c r="N644" s="57">
        <v>10</v>
      </c>
      <c r="O644" s="57">
        <v>4</v>
      </c>
      <c r="P644" s="58" t="s">
        <v>8</v>
      </c>
      <c r="Q644" s="56" t="s">
        <v>0</v>
      </c>
      <c r="R644" s="101"/>
      <c r="S644" s="101"/>
      <c r="T644" s="59">
        <v>6985723.6299999999</v>
      </c>
      <c r="U644" s="60">
        <v>14697626.4</v>
      </c>
      <c r="V644" s="60">
        <v>12074074.98</v>
      </c>
      <c r="W644" s="61">
        <v>12074074.99</v>
      </c>
      <c r="X644" s="146">
        <v>45831500.000000007</v>
      </c>
      <c r="Y644" s="102">
        <v>0</v>
      </c>
      <c r="Z644" s="103"/>
      <c r="AA644" s="9"/>
      <c r="AB644" s="8">
        <v>45831500</v>
      </c>
      <c r="AC644" s="6" t="s">
        <v>0</v>
      </c>
    </row>
    <row r="645" spans="1:29" ht="39.6" customHeight="1" x14ac:dyDescent="0.2">
      <c r="A645" s="7"/>
      <c r="B645" s="99" t="s">
        <v>41</v>
      </c>
      <c r="C645" s="99"/>
      <c r="D645" s="99"/>
      <c r="E645" s="99"/>
      <c r="F645" s="99"/>
      <c r="G645" s="99"/>
      <c r="H645" s="99"/>
      <c r="I645" s="99"/>
      <c r="J645" s="99"/>
      <c r="K645" s="99"/>
      <c r="L645" s="100"/>
      <c r="M645" s="56">
        <v>810</v>
      </c>
      <c r="N645" s="57">
        <v>10</v>
      </c>
      <c r="O645" s="57">
        <v>4</v>
      </c>
      <c r="P645" s="58" t="s">
        <v>38</v>
      </c>
      <c r="Q645" s="56" t="s">
        <v>0</v>
      </c>
      <c r="R645" s="101"/>
      <c r="S645" s="101"/>
      <c r="T645" s="59">
        <v>6985723.6299999999</v>
      </c>
      <c r="U645" s="60">
        <v>14697626.4</v>
      </c>
      <c r="V645" s="60">
        <v>12074074.98</v>
      </c>
      <c r="W645" s="61">
        <v>12074074.99</v>
      </c>
      <c r="X645" s="146">
        <v>45831500.000000007</v>
      </c>
      <c r="Y645" s="102">
        <v>0</v>
      </c>
      <c r="Z645" s="103"/>
      <c r="AA645" s="9"/>
      <c r="AB645" s="8">
        <v>45831500</v>
      </c>
      <c r="AC645" s="6" t="s">
        <v>0</v>
      </c>
    </row>
    <row r="646" spans="1:29" ht="13.9" customHeight="1" x14ac:dyDescent="0.2">
      <c r="A646" s="7"/>
      <c r="B646" s="99" t="s">
        <v>40</v>
      </c>
      <c r="C646" s="99"/>
      <c r="D646" s="99"/>
      <c r="E646" s="99"/>
      <c r="F646" s="99"/>
      <c r="G646" s="99"/>
      <c r="H646" s="99"/>
      <c r="I646" s="99"/>
      <c r="J646" s="99"/>
      <c r="K646" s="99"/>
      <c r="L646" s="100"/>
      <c r="M646" s="56">
        <v>810</v>
      </c>
      <c r="N646" s="57">
        <v>10</v>
      </c>
      <c r="O646" s="57">
        <v>4</v>
      </c>
      <c r="P646" s="58" t="s">
        <v>38</v>
      </c>
      <c r="Q646" s="56">
        <v>300</v>
      </c>
      <c r="R646" s="101"/>
      <c r="S646" s="101"/>
      <c r="T646" s="59">
        <v>6985723.6299999999</v>
      </c>
      <c r="U646" s="60">
        <v>14697626.4</v>
      </c>
      <c r="V646" s="60">
        <v>12074074.98</v>
      </c>
      <c r="W646" s="61">
        <v>12074074.99</v>
      </c>
      <c r="X646" s="146">
        <v>45831500.000000007</v>
      </c>
      <c r="Y646" s="102">
        <v>0</v>
      </c>
      <c r="Z646" s="103"/>
      <c r="AA646" s="9"/>
      <c r="AB646" s="8">
        <v>45831500</v>
      </c>
      <c r="AC646" s="6" t="s">
        <v>0</v>
      </c>
    </row>
    <row r="647" spans="1:29" ht="25.15" customHeight="1" x14ac:dyDescent="0.2">
      <c r="A647" s="7"/>
      <c r="B647" s="99" t="s">
        <v>39</v>
      </c>
      <c r="C647" s="99"/>
      <c r="D647" s="99"/>
      <c r="E647" s="99"/>
      <c r="F647" s="99"/>
      <c r="G647" s="99"/>
      <c r="H647" s="99"/>
      <c r="I647" s="99"/>
      <c r="J647" s="99"/>
      <c r="K647" s="99"/>
      <c r="L647" s="100"/>
      <c r="M647" s="56">
        <v>810</v>
      </c>
      <c r="N647" s="57">
        <v>10</v>
      </c>
      <c r="O647" s="57">
        <v>4</v>
      </c>
      <c r="P647" s="58" t="s">
        <v>38</v>
      </c>
      <c r="Q647" s="56">
        <v>320</v>
      </c>
      <c r="R647" s="101"/>
      <c r="S647" s="101"/>
      <c r="T647" s="59">
        <v>6985723.6299999999</v>
      </c>
      <c r="U647" s="60">
        <v>14697626.4</v>
      </c>
      <c r="V647" s="60">
        <v>12074074.98</v>
      </c>
      <c r="W647" s="61">
        <v>12074074.99</v>
      </c>
      <c r="X647" s="146">
        <v>45831500.000000007</v>
      </c>
      <c r="Y647" s="102">
        <v>0</v>
      </c>
      <c r="Z647" s="103"/>
      <c r="AA647" s="9"/>
      <c r="AB647" s="8">
        <v>45831500</v>
      </c>
      <c r="AC647" s="6" t="s">
        <v>0</v>
      </c>
    </row>
    <row r="648" spans="1:29" ht="11.45" customHeight="1" x14ac:dyDescent="0.2">
      <c r="A648" s="7"/>
      <c r="B648" s="99" t="s">
        <v>37</v>
      </c>
      <c r="C648" s="99"/>
      <c r="D648" s="99"/>
      <c r="E648" s="99"/>
      <c r="F648" s="99"/>
      <c r="G648" s="99"/>
      <c r="H648" s="99"/>
      <c r="I648" s="99"/>
      <c r="J648" s="99"/>
      <c r="K648" s="99"/>
      <c r="L648" s="100"/>
      <c r="M648" s="56">
        <v>810</v>
      </c>
      <c r="N648" s="57">
        <v>10</v>
      </c>
      <c r="O648" s="57">
        <v>6</v>
      </c>
      <c r="P648" s="58" t="s">
        <v>0</v>
      </c>
      <c r="Q648" s="56" t="s">
        <v>0</v>
      </c>
      <c r="R648" s="101"/>
      <c r="S648" s="101"/>
      <c r="T648" s="59">
        <v>0</v>
      </c>
      <c r="U648" s="60">
        <v>35000</v>
      </c>
      <c r="V648" s="60">
        <v>0</v>
      </c>
      <c r="W648" s="61">
        <v>0</v>
      </c>
      <c r="X648" s="146">
        <v>35000</v>
      </c>
      <c r="Y648" s="102">
        <v>0</v>
      </c>
      <c r="Z648" s="103"/>
      <c r="AA648" s="9"/>
      <c r="AB648" s="8">
        <v>35000</v>
      </c>
      <c r="AC648" s="6" t="s">
        <v>0</v>
      </c>
    </row>
    <row r="649" spans="1:29" ht="13.9" customHeight="1" x14ac:dyDescent="0.2">
      <c r="A649" s="7"/>
      <c r="B649" s="99" t="s">
        <v>9</v>
      </c>
      <c r="C649" s="99"/>
      <c r="D649" s="99"/>
      <c r="E649" s="99"/>
      <c r="F649" s="99"/>
      <c r="G649" s="99"/>
      <c r="H649" s="99"/>
      <c r="I649" s="99"/>
      <c r="J649" s="99"/>
      <c r="K649" s="99"/>
      <c r="L649" s="100"/>
      <c r="M649" s="56">
        <v>810</v>
      </c>
      <c r="N649" s="57">
        <v>10</v>
      </c>
      <c r="O649" s="57">
        <v>6</v>
      </c>
      <c r="P649" s="58" t="s">
        <v>8</v>
      </c>
      <c r="Q649" s="56" t="s">
        <v>0</v>
      </c>
      <c r="R649" s="101"/>
      <c r="S649" s="101"/>
      <c r="T649" s="59">
        <v>0</v>
      </c>
      <c r="U649" s="60">
        <v>35000</v>
      </c>
      <c r="V649" s="60">
        <v>0</v>
      </c>
      <c r="W649" s="61">
        <v>0</v>
      </c>
      <c r="X649" s="146">
        <v>35000</v>
      </c>
      <c r="Y649" s="102">
        <v>0</v>
      </c>
      <c r="Z649" s="103"/>
      <c r="AA649" s="9"/>
      <c r="AB649" s="8">
        <v>35000</v>
      </c>
      <c r="AC649" s="6" t="s">
        <v>0</v>
      </c>
    </row>
    <row r="650" spans="1:29" ht="62.45" customHeight="1" x14ac:dyDescent="0.2">
      <c r="A650" s="7"/>
      <c r="B650" s="99" t="s">
        <v>31</v>
      </c>
      <c r="C650" s="99"/>
      <c r="D650" s="99"/>
      <c r="E650" s="99"/>
      <c r="F650" s="99"/>
      <c r="G650" s="99"/>
      <c r="H650" s="99"/>
      <c r="I650" s="99"/>
      <c r="J650" s="99"/>
      <c r="K650" s="99"/>
      <c r="L650" s="100"/>
      <c r="M650" s="56">
        <v>810</v>
      </c>
      <c r="N650" s="57">
        <v>10</v>
      </c>
      <c r="O650" s="57">
        <v>6</v>
      </c>
      <c r="P650" s="58" t="s">
        <v>30</v>
      </c>
      <c r="Q650" s="56" t="s">
        <v>0</v>
      </c>
      <c r="R650" s="101"/>
      <c r="S650" s="101"/>
      <c r="T650" s="59">
        <v>0</v>
      </c>
      <c r="U650" s="60">
        <v>35000</v>
      </c>
      <c r="V650" s="60">
        <v>0</v>
      </c>
      <c r="W650" s="61">
        <v>0</v>
      </c>
      <c r="X650" s="146">
        <v>35000</v>
      </c>
      <c r="Y650" s="102">
        <v>0</v>
      </c>
      <c r="Z650" s="103"/>
      <c r="AA650" s="9"/>
      <c r="AB650" s="8">
        <v>35000</v>
      </c>
      <c r="AC650" s="6" t="s">
        <v>0</v>
      </c>
    </row>
    <row r="651" spans="1:29" ht="22.15" customHeight="1" x14ac:dyDescent="0.2">
      <c r="A651" s="7"/>
      <c r="B651" s="99" t="s">
        <v>14</v>
      </c>
      <c r="C651" s="99"/>
      <c r="D651" s="99"/>
      <c r="E651" s="99"/>
      <c r="F651" s="99"/>
      <c r="G651" s="99"/>
      <c r="H651" s="99"/>
      <c r="I651" s="99"/>
      <c r="J651" s="99"/>
      <c r="K651" s="99"/>
      <c r="L651" s="100"/>
      <c r="M651" s="56">
        <v>810</v>
      </c>
      <c r="N651" s="57">
        <v>10</v>
      </c>
      <c r="O651" s="57">
        <v>6</v>
      </c>
      <c r="P651" s="58" t="s">
        <v>30</v>
      </c>
      <c r="Q651" s="56">
        <v>200</v>
      </c>
      <c r="R651" s="101"/>
      <c r="S651" s="101"/>
      <c r="T651" s="59">
        <v>0</v>
      </c>
      <c r="U651" s="60">
        <v>35000</v>
      </c>
      <c r="V651" s="60">
        <v>0</v>
      </c>
      <c r="W651" s="61">
        <v>0</v>
      </c>
      <c r="X651" s="146">
        <v>35000</v>
      </c>
      <c r="Y651" s="102">
        <v>0</v>
      </c>
      <c r="Z651" s="103"/>
      <c r="AA651" s="9"/>
      <c r="AB651" s="8">
        <v>35000</v>
      </c>
      <c r="AC651" s="6" t="s">
        <v>0</v>
      </c>
    </row>
    <row r="652" spans="1:29" ht="26.45" customHeight="1" x14ac:dyDescent="0.2">
      <c r="A652" s="7"/>
      <c r="B652" s="99" t="s">
        <v>13</v>
      </c>
      <c r="C652" s="99"/>
      <c r="D652" s="99"/>
      <c r="E652" s="99"/>
      <c r="F652" s="99"/>
      <c r="G652" s="99"/>
      <c r="H652" s="99"/>
      <c r="I652" s="99"/>
      <c r="J652" s="99"/>
      <c r="K652" s="99"/>
      <c r="L652" s="100"/>
      <c r="M652" s="56">
        <v>810</v>
      </c>
      <c r="N652" s="57">
        <v>10</v>
      </c>
      <c r="O652" s="57">
        <v>6</v>
      </c>
      <c r="P652" s="58" t="s">
        <v>30</v>
      </c>
      <c r="Q652" s="56">
        <v>240</v>
      </c>
      <c r="R652" s="101"/>
      <c r="S652" s="101"/>
      <c r="T652" s="59">
        <v>0</v>
      </c>
      <c r="U652" s="60">
        <v>35000</v>
      </c>
      <c r="V652" s="60">
        <v>0</v>
      </c>
      <c r="W652" s="61">
        <v>0</v>
      </c>
      <c r="X652" s="146">
        <v>35000</v>
      </c>
      <c r="Y652" s="102">
        <v>0</v>
      </c>
      <c r="Z652" s="103"/>
      <c r="AA652" s="9"/>
      <c r="AB652" s="8">
        <v>35000</v>
      </c>
      <c r="AC652" s="6" t="s">
        <v>0</v>
      </c>
    </row>
    <row r="653" spans="1:29" ht="12.75" customHeight="1" x14ac:dyDescent="0.2">
      <c r="A653" s="7"/>
      <c r="B653" s="99" t="s">
        <v>36</v>
      </c>
      <c r="C653" s="99"/>
      <c r="D653" s="99"/>
      <c r="E653" s="99"/>
      <c r="F653" s="99"/>
      <c r="G653" s="99"/>
      <c r="H653" s="99"/>
      <c r="I653" s="99"/>
      <c r="J653" s="99"/>
      <c r="K653" s="99"/>
      <c r="L653" s="100"/>
      <c r="M653" s="56">
        <v>810</v>
      </c>
      <c r="N653" s="57">
        <v>11</v>
      </c>
      <c r="O653" s="57">
        <v>0</v>
      </c>
      <c r="P653" s="58" t="s">
        <v>0</v>
      </c>
      <c r="Q653" s="56" t="s">
        <v>0</v>
      </c>
      <c r="R653" s="101"/>
      <c r="S653" s="101"/>
      <c r="T653" s="59">
        <v>8599779.5999999996</v>
      </c>
      <c r="U653" s="60">
        <v>17409701.969999999</v>
      </c>
      <c r="V653" s="60">
        <v>9761900.4199999999</v>
      </c>
      <c r="W653" s="61">
        <v>9923305.2799999993</v>
      </c>
      <c r="X653" s="146">
        <v>45694687.270000003</v>
      </c>
      <c r="Y653" s="102">
        <v>0</v>
      </c>
      <c r="Z653" s="103"/>
      <c r="AA653" s="9"/>
      <c r="AB653" s="8">
        <v>45694687.270000003</v>
      </c>
      <c r="AC653" s="6" t="s">
        <v>0</v>
      </c>
    </row>
    <row r="654" spans="1:29" ht="12.75" customHeight="1" x14ac:dyDescent="0.2">
      <c r="A654" s="7"/>
      <c r="B654" s="99" t="s">
        <v>35</v>
      </c>
      <c r="C654" s="99"/>
      <c r="D654" s="99"/>
      <c r="E654" s="99"/>
      <c r="F654" s="99"/>
      <c r="G654" s="99"/>
      <c r="H654" s="99"/>
      <c r="I654" s="99"/>
      <c r="J654" s="99"/>
      <c r="K654" s="99"/>
      <c r="L654" s="100"/>
      <c r="M654" s="56">
        <v>810</v>
      </c>
      <c r="N654" s="57">
        <v>11</v>
      </c>
      <c r="O654" s="57">
        <v>1</v>
      </c>
      <c r="P654" s="58" t="s">
        <v>0</v>
      </c>
      <c r="Q654" s="56" t="s">
        <v>0</v>
      </c>
      <c r="R654" s="101"/>
      <c r="S654" s="101"/>
      <c r="T654" s="59">
        <v>5834846.5999999996</v>
      </c>
      <c r="U654" s="60">
        <v>16855583.969999999</v>
      </c>
      <c r="V654" s="60">
        <v>9694505.4199999999</v>
      </c>
      <c r="W654" s="61">
        <v>9839144.2799999993</v>
      </c>
      <c r="X654" s="146">
        <v>42224080.270000003</v>
      </c>
      <c r="Y654" s="102">
        <v>0</v>
      </c>
      <c r="Z654" s="103"/>
      <c r="AA654" s="9"/>
      <c r="AB654" s="8">
        <v>42224080.270000003</v>
      </c>
      <c r="AC654" s="6" t="s">
        <v>0</v>
      </c>
    </row>
    <row r="655" spans="1:29" ht="12" customHeight="1" x14ac:dyDescent="0.2">
      <c r="A655" s="7"/>
      <c r="B655" s="99" t="s">
        <v>9</v>
      </c>
      <c r="C655" s="99"/>
      <c r="D655" s="99"/>
      <c r="E655" s="99"/>
      <c r="F655" s="99"/>
      <c r="G655" s="99"/>
      <c r="H655" s="99"/>
      <c r="I655" s="99"/>
      <c r="J655" s="99"/>
      <c r="K655" s="99"/>
      <c r="L655" s="100"/>
      <c r="M655" s="56">
        <v>810</v>
      </c>
      <c r="N655" s="57">
        <v>11</v>
      </c>
      <c r="O655" s="57">
        <v>1</v>
      </c>
      <c r="P655" s="58" t="s">
        <v>8</v>
      </c>
      <c r="Q655" s="56" t="s">
        <v>0</v>
      </c>
      <c r="R655" s="101"/>
      <c r="S655" s="101"/>
      <c r="T655" s="59">
        <v>5834846.5999999996</v>
      </c>
      <c r="U655" s="60">
        <v>16855583.969999999</v>
      </c>
      <c r="V655" s="60">
        <v>9694505.4199999999</v>
      </c>
      <c r="W655" s="61">
        <v>9839144.2799999993</v>
      </c>
      <c r="X655" s="146">
        <v>42224080.270000003</v>
      </c>
      <c r="Y655" s="102">
        <v>0</v>
      </c>
      <c r="Z655" s="103"/>
      <c r="AA655" s="9"/>
      <c r="AB655" s="8">
        <v>42224080.270000003</v>
      </c>
      <c r="AC655" s="6" t="s">
        <v>0</v>
      </c>
    </row>
    <row r="656" spans="1:29" ht="10.9" customHeight="1" x14ac:dyDescent="0.2">
      <c r="A656" s="7"/>
      <c r="B656" s="99" t="s">
        <v>23</v>
      </c>
      <c r="C656" s="99"/>
      <c r="D656" s="99"/>
      <c r="E656" s="99"/>
      <c r="F656" s="99"/>
      <c r="G656" s="99"/>
      <c r="H656" s="99"/>
      <c r="I656" s="99"/>
      <c r="J656" s="99"/>
      <c r="K656" s="99"/>
      <c r="L656" s="100"/>
      <c r="M656" s="56">
        <v>810</v>
      </c>
      <c r="N656" s="57">
        <v>11</v>
      </c>
      <c r="O656" s="57">
        <v>1</v>
      </c>
      <c r="P656" s="58" t="s">
        <v>22</v>
      </c>
      <c r="Q656" s="56" t="s">
        <v>0</v>
      </c>
      <c r="R656" s="101"/>
      <c r="S656" s="101"/>
      <c r="T656" s="59">
        <v>681923.05</v>
      </c>
      <c r="U656" s="60">
        <v>4372600.17</v>
      </c>
      <c r="V656" s="60">
        <v>2240689</v>
      </c>
      <c r="W656" s="61">
        <v>5838526.3899999997</v>
      </c>
      <c r="X656" s="146">
        <v>13133738.609999999</v>
      </c>
      <c r="Y656" s="102">
        <v>0</v>
      </c>
      <c r="Z656" s="103"/>
      <c r="AA656" s="9"/>
      <c r="AB656" s="8">
        <v>13133738.609999999</v>
      </c>
      <c r="AC656" s="6" t="s">
        <v>0</v>
      </c>
    </row>
    <row r="657" spans="1:29" ht="33.6" customHeight="1" x14ac:dyDescent="0.2">
      <c r="A657" s="7"/>
      <c r="B657" s="99" t="s">
        <v>16</v>
      </c>
      <c r="C657" s="99"/>
      <c r="D657" s="99"/>
      <c r="E657" s="99"/>
      <c r="F657" s="99"/>
      <c r="G657" s="99"/>
      <c r="H657" s="99"/>
      <c r="I657" s="99"/>
      <c r="J657" s="99"/>
      <c r="K657" s="99"/>
      <c r="L657" s="100"/>
      <c r="M657" s="56">
        <v>810</v>
      </c>
      <c r="N657" s="57">
        <v>11</v>
      </c>
      <c r="O657" s="57">
        <v>1</v>
      </c>
      <c r="P657" s="58" t="s">
        <v>22</v>
      </c>
      <c r="Q657" s="56">
        <v>100</v>
      </c>
      <c r="R657" s="101"/>
      <c r="S657" s="101"/>
      <c r="T657" s="59">
        <v>362259.49</v>
      </c>
      <c r="U657" s="60">
        <v>752644.51</v>
      </c>
      <c r="V657" s="60">
        <v>292803</v>
      </c>
      <c r="W657" s="61">
        <v>3350773.36</v>
      </c>
      <c r="X657" s="146">
        <v>4758480.3599999994</v>
      </c>
      <c r="Y657" s="102">
        <v>0</v>
      </c>
      <c r="Z657" s="103"/>
      <c r="AA657" s="9"/>
      <c r="AB657" s="8">
        <v>4758480.3600000003</v>
      </c>
      <c r="AC657" s="6" t="s">
        <v>0</v>
      </c>
    </row>
    <row r="658" spans="1:29" ht="16.149999999999999" customHeight="1" x14ac:dyDescent="0.2">
      <c r="A658" s="7"/>
      <c r="B658" s="99" t="s">
        <v>15</v>
      </c>
      <c r="C658" s="99"/>
      <c r="D658" s="99"/>
      <c r="E658" s="99"/>
      <c r="F658" s="99"/>
      <c r="G658" s="99"/>
      <c r="H658" s="99"/>
      <c r="I658" s="99"/>
      <c r="J658" s="99"/>
      <c r="K658" s="99"/>
      <c r="L658" s="100"/>
      <c r="M658" s="56">
        <v>810</v>
      </c>
      <c r="N658" s="57">
        <v>11</v>
      </c>
      <c r="O658" s="57">
        <v>1</v>
      </c>
      <c r="P658" s="58" t="s">
        <v>22</v>
      </c>
      <c r="Q658" s="56">
        <v>110</v>
      </c>
      <c r="R658" s="101"/>
      <c r="S658" s="101"/>
      <c r="T658" s="59">
        <v>362259.49</v>
      </c>
      <c r="U658" s="60">
        <v>752644.51</v>
      </c>
      <c r="V658" s="60">
        <v>292803</v>
      </c>
      <c r="W658" s="61">
        <v>3350773.36</v>
      </c>
      <c r="X658" s="146">
        <v>4758480.3599999994</v>
      </c>
      <c r="Y658" s="102">
        <v>0</v>
      </c>
      <c r="Z658" s="103"/>
      <c r="AA658" s="9"/>
      <c r="AB658" s="8">
        <v>4758480.3600000003</v>
      </c>
      <c r="AC658" s="6" t="s">
        <v>0</v>
      </c>
    </row>
    <row r="659" spans="1:29" ht="25.15" customHeight="1" x14ac:dyDescent="0.2">
      <c r="A659" s="7"/>
      <c r="B659" s="99" t="s">
        <v>14</v>
      </c>
      <c r="C659" s="99"/>
      <c r="D659" s="99"/>
      <c r="E659" s="99"/>
      <c r="F659" s="99"/>
      <c r="G659" s="99"/>
      <c r="H659" s="99"/>
      <c r="I659" s="99"/>
      <c r="J659" s="99"/>
      <c r="K659" s="99"/>
      <c r="L659" s="100"/>
      <c r="M659" s="56">
        <v>810</v>
      </c>
      <c r="N659" s="57">
        <v>11</v>
      </c>
      <c r="O659" s="57">
        <v>1</v>
      </c>
      <c r="P659" s="58" t="s">
        <v>22</v>
      </c>
      <c r="Q659" s="56">
        <v>200</v>
      </c>
      <c r="R659" s="101"/>
      <c r="S659" s="101"/>
      <c r="T659" s="59">
        <v>319663.56</v>
      </c>
      <c r="U659" s="60">
        <v>1763267.66</v>
      </c>
      <c r="V659" s="60">
        <v>1019542</v>
      </c>
      <c r="W659" s="61">
        <v>1559409.03</v>
      </c>
      <c r="X659" s="146">
        <v>4661882.25</v>
      </c>
      <c r="Y659" s="102">
        <v>0</v>
      </c>
      <c r="Z659" s="103"/>
      <c r="AA659" s="9"/>
      <c r="AB659" s="8">
        <v>4661882.25</v>
      </c>
      <c r="AC659" s="6" t="s">
        <v>0</v>
      </c>
    </row>
    <row r="660" spans="1:29" ht="19.899999999999999" customHeight="1" x14ac:dyDescent="0.2">
      <c r="A660" s="7"/>
      <c r="B660" s="99" t="s">
        <v>13</v>
      </c>
      <c r="C660" s="99"/>
      <c r="D660" s="99"/>
      <c r="E660" s="99"/>
      <c r="F660" s="99"/>
      <c r="G660" s="99"/>
      <c r="H660" s="99"/>
      <c r="I660" s="99"/>
      <c r="J660" s="99"/>
      <c r="K660" s="99"/>
      <c r="L660" s="100"/>
      <c r="M660" s="56">
        <v>810</v>
      </c>
      <c r="N660" s="57">
        <v>11</v>
      </c>
      <c r="O660" s="57">
        <v>1</v>
      </c>
      <c r="P660" s="58" t="s">
        <v>22</v>
      </c>
      <c r="Q660" s="56">
        <v>240</v>
      </c>
      <c r="R660" s="101"/>
      <c r="S660" s="101"/>
      <c r="T660" s="59">
        <v>319663.56</v>
      </c>
      <c r="U660" s="60">
        <v>1763267.66</v>
      </c>
      <c r="V660" s="60">
        <v>1019542</v>
      </c>
      <c r="W660" s="61">
        <v>1559409.03</v>
      </c>
      <c r="X660" s="146">
        <v>4661882.25</v>
      </c>
      <c r="Y660" s="102">
        <v>0</v>
      </c>
      <c r="Z660" s="103"/>
      <c r="AA660" s="9"/>
      <c r="AB660" s="8">
        <v>4661882.25</v>
      </c>
      <c r="AC660" s="6" t="s">
        <v>0</v>
      </c>
    </row>
    <row r="661" spans="1:29" ht="12.75" customHeight="1" x14ac:dyDescent="0.2">
      <c r="A661" s="7"/>
      <c r="B661" s="99" t="s">
        <v>20</v>
      </c>
      <c r="C661" s="99"/>
      <c r="D661" s="99"/>
      <c r="E661" s="99"/>
      <c r="F661" s="99"/>
      <c r="G661" s="99"/>
      <c r="H661" s="99"/>
      <c r="I661" s="99"/>
      <c r="J661" s="99"/>
      <c r="K661" s="99"/>
      <c r="L661" s="100"/>
      <c r="M661" s="56">
        <v>810</v>
      </c>
      <c r="N661" s="57">
        <v>11</v>
      </c>
      <c r="O661" s="57">
        <v>1</v>
      </c>
      <c r="P661" s="58" t="s">
        <v>22</v>
      </c>
      <c r="Q661" s="56">
        <v>800</v>
      </c>
      <c r="R661" s="101"/>
      <c r="S661" s="101"/>
      <c r="T661" s="59">
        <v>0</v>
      </c>
      <c r="U661" s="60">
        <v>1856688</v>
      </c>
      <c r="V661" s="60">
        <v>928344</v>
      </c>
      <c r="W661" s="61">
        <v>928344</v>
      </c>
      <c r="X661" s="146">
        <v>3713376</v>
      </c>
      <c r="Y661" s="102">
        <v>0</v>
      </c>
      <c r="Z661" s="103"/>
      <c r="AA661" s="9"/>
      <c r="AB661" s="8">
        <v>3713376</v>
      </c>
      <c r="AC661" s="6" t="s">
        <v>0</v>
      </c>
    </row>
    <row r="662" spans="1:29" ht="16.149999999999999" customHeight="1" x14ac:dyDescent="0.2">
      <c r="A662" s="7"/>
      <c r="B662" s="99" t="s">
        <v>19</v>
      </c>
      <c r="C662" s="99"/>
      <c r="D662" s="99"/>
      <c r="E662" s="99"/>
      <c r="F662" s="99"/>
      <c r="G662" s="99"/>
      <c r="H662" s="99"/>
      <c r="I662" s="99"/>
      <c r="J662" s="99"/>
      <c r="K662" s="99"/>
      <c r="L662" s="100"/>
      <c r="M662" s="56">
        <v>810</v>
      </c>
      <c r="N662" s="57">
        <v>11</v>
      </c>
      <c r="O662" s="57">
        <v>1</v>
      </c>
      <c r="P662" s="58" t="s">
        <v>22</v>
      </c>
      <c r="Q662" s="56">
        <v>850</v>
      </c>
      <c r="R662" s="101"/>
      <c r="S662" s="101"/>
      <c r="T662" s="59">
        <v>0</v>
      </c>
      <c r="U662" s="60">
        <v>1856688</v>
      </c>
      <c r="V662" s="60">
        <v>928344</v>
      </c>
      <c r="W662" s="61">
        <v>928344</v>
      </c>
      <c r="X662" s="146">
        <v>3713376</v>
      </c>
      <c r="Y662" s="102">
        <v>0</v>
      </c>
      <c r="Z662" s="103"/>
      <c r="AA662" s="9"/>
      <c r="AB662" s="8">
        <v>3713376</v>
      </c>
      <c r="AC662" s="6" t="s">
        <v>0</v>
      </c>
    </row>
    <row r="663" spans="1:29" ht="15.6" customHeight="1" x14ac:dyDescent="0.2">
      <c r="A663" s="7"/>
      <c r="B663" s="99" t="s">
        <v>21</v>
      </c>
      <c r="C663" s="99"/>
      <c r="D663" s="99"/>
      <c r="E663" s="99"/>
      <c r="F663" s="99"/>
      <c r="G663" s="99"/>
      <c r="H663" s="99"/>
      <c r="I663" s="99"/>
      <c r="J663" s="99"/>
      <c r="K663" s="99"/>
      <c r="L663" s="100"/>
      <c r="M663" s="56">
        <v>810</v>
      </c>
      <c r="N663" s="57">
        <v>11</v>
      </c>
      <c r="O663" s="57">
        <v>1</v>
      </c>
      <c r="P663" s="58" t="s">
        <v>18</v>
      </c>
      <c r="Q663" s="56" t="s">
        <v>0</v>
      </c>
      <c r="R663" s="101"/>
      <c r="S663" s="101"/>
      <c r="T663" s="59">
        <v>202690.81</v>
      </c>
      <c r="U663" s="60">
        <v>1755481.05</v>
      </c>
      <c r="V663" s="60">
        <v>914279.16</v>
      </c>
      <c r="W663" s="61">
        <v>3532056.04</v>
      </c>
      <c r="X663" s="146">
        <v>6404507.0600000005</v>
      </c>
      <c r="Y663" s="102">
        <v>0</v>
      </c>
      <c r="Z663" s="103"/>
      <c r="AA663" s="9"/>
      <c r="AB663" s="8">
        <v>6404507.0599999996</v>
      </c>
      <c r="AC663" s="6" t="s">
        <v>0</v>
      </c>
    </row>
    <row r="664" spans="1:29" ht="39" customHeight="1" x14ac:dyDescent="0.2">
      <c r="A664" s="7"/>
      <c r="B664" s="99" t="s">
        <v>16</v>
      </c>
      <c r="C664" s="99"/>
      <c r="D664" s="99"/>
      <c r="E664" s="99"/>
      <c r="F664" s="99"/>
      <c r="G664" s="99"/>
      <c r="H664" s="99"/>
      <c r="I664" s="99"/>
      <c r="J664" s="99"/>
      <c r="K664" s="99"/>
      <c r="L664" s="100"/>
      <c r="M664" s="56">
        <v>810</v>
      </c>
      <c r="N664" s="57">
        <v>11</v>
      </c>
      <c r="O664" s="57">
        <v>1</v>
      </c>
      <c r="P664" s="58" t="s">
        <v>18</v>
      </c>
      <c r="Q664" s="56">
        <v>100</v>
      </c>
      <c r="R664" s="101"/>
      <c r="S664" s="101"/>
      <c r="T664" s="59">
        <v>75979.25</v>
      </c>
      <c r="U664" s="60">
        <v>147738.60999999999</v>
      </c>
      <c r="V664" s="60">
        <v>15000</v>
      </c>
      <c r="W664" s="61">
        <v>2418251.04</v>
      </c>
      <c r="X664" s="146">
        <v>2656968.9</v>
      </c>
      <c r="Y664" s="102">
        <v>0</v>
      </c>
      <c r="Z664" s="103"/>
      <c r="AA664" s="9"/>
      <c r="AB664" s="8">
        <v>2656968.9</v>
      </c>
      <c r="AC664" s="6" t="s">
        <v>0</v>
      </c>
    </row>
    <row r="665" spans="1:29" ht="15.6" customHeight="1" x14ac:dyDescent="0.2">
      <c r="A665" s="7"/>
      <c r="B665" s="99" t="s">
        <v>15</v>
      </c>
      <c r="C665" s="99"/>
      <c r="D665" s="99"/>
      <c r="E665" s="99"/>
      <c r="F665" s="99"/>
      <c r="G665" s="99"/>
      <c r="H665" s="99"/>
      <c r="I665" s="99"/>
      <c r="J665" s="99"/>
      <c r="K665" s="99"/>
      <c r="L665" s="100"/>
      <c r="M665" s="56">
        <v>810</v>
      </c>
      <c r="N665" s="57">
        <v>11</v>
      </c>
      <c r="O665" s="57">
        <v>1</v>
      </c>
      <c r="P665" s="58" t="s">
        <v>18</v>
      </c>
      <c r="Q665" s="56">
        <v>110</v>
      </c>
      <c r="R665" s="101"/>
      <c r="S665" s="101"/>
      <c r="T665" s="59">
        <v>75979.25</v>
      </c>
      <c r="U665" s="60">
        <v>147738.60999999999</v>
      </c>
      <c r="V665" s="60">
        <v>15000</v>
      </c>
      <c r="W665" s="61">
        <v>2418251.04</v>
      </c>
      <c r="X665" s="146">
        <v>2656968.9</v>
      </c>
      <c r="Y665" s="102">
        <v>0</v>
      </c>
      <c r="Z665" s="103"/>
      <c r="AA665" s="9"/>
      <c r="AB665" s="8">
        <v>2656968.9</v>
      </c>
      <c r="AC665" s="6" t="s">
        <v>0</v>
      </c>
    </row>
    <row r="666" spans="1:29" ht="22.9" customHeight="1" x14ac:dyDescent="0.2">
      <c r="A666" s="7"/>
      <c r="B666" s="99" t="s">
        <v>14</v>
      </c>
      <c r="C666" s="99"/>
      <c r="D666" s="99"/>
      <c r="E666" s="99"/>
      <c r="F666" s="99"/>
      <c r="G666" s="99"/>
      <c r="H666" s="99"/>
      <c r="I666" s="99"/>
      <c r="J666" s="99"/>
      <c r="K666" s="99"/>
      <c r="L666" s="100"/>
      <c r="M666" s="56">
        <v>810</v>
      </c>
      <c r="N666" s="57">
        <v>11</v>
      </c>
      <c r="O666" s="57">
        <v>1</v>
      </c>
      <c r="P666" s="58" t="s">
        <v>18</v>
      </c>
      <c r="Q666" s="56">
        <v>200</v>
      </c>
      <c r="R666" s="101"/>
      <c r="S666" s="101"/>
      <c r="T666" s="59">
        <v>126711.56</v>
      </c>
      <c r="U666" s="60">
        <v>562742.43999999994</v>
      </c>
      <c r="V666" s="60">
        <v>376779.16</v>
      </c>
      <c r="W666" s="61">
        <v>591305</v>
      </c>
      <c r="X666" s="146">
        <v>1657538.16</v>
      </c>
      <c r="Y666" s="102">
        <v>0</v>
      </c>
      <c r="Z666" s="103"/>
      <c r="AA666" s="9"/>
      <c r="AB666" s="8">
        <v>1657538.16</v>
      </c>
      <c r="AC666" s="6" t="s">
        <v>0</v>
      </c>
    </row>
    <row r="667" spans="1:29" ht="21" customHeight="1" x14ac:dyDescent="0.2">
      <c r="A667" s="7"/>
      <c r="B667" s="99" t="s">
        <v>13</v>
      </c>
      <c r="C667" s="99"/>
      <c r="D667" s="99"/>
      <c r="E667" s="99"/>
      <c r="F667" s="99"/>
      <c r="G667" s="99"/>
      <c r="H667" s="99"/>
      <c r="I667" s="99"/>
      <c r="J667" s="99"/>
      <c r="K667" s="99"/>
      <c r="L667" s="100"/>
      <c r="M667" s="56">
        <v>810</v>
      </c>
      <c r="N667" s="57">
        <v>11</v>
      </c>
      <c r="O667" s="57">
        <v>1</v>
      </c>
      <c r="P667" s="58" t="s">
        <v>18</v>
      </c>
      <c r="Q667" s="56">
        <v>240</v>
      </c>
      <c r="R667" s="101"/>
      <c r="S667" s="101"/>
      <c r="T667" s="59">
        <v>126711.56</v>
      </c>
      <c r="U667" s="60">
        <v>562742.43999999994</v>
      </c>
      <c r="V667" s="60">
        <v>376779.16</v>
      </c>
      <c r="W667" s="61">
        <v>591305</v>
      </c>
      <c r="X667" s="146">
        <v>1657538.16</v>
      </c>
      <c r="Y667" s="102">
        <v>0</v>
      </c>
      <c r="Z667" s="103"/>
      <c r="AA667" s="9"/>
      <c r="AB667" s="8">
        <v>1657538.16</v>
      </c>
      <c r="AC667" s="6" t="s">
        <v>0</v>
      </c>
    </row>
    <row r="668" spans="1:29" ht="12.75" customHeight="1" x14ac:dyDescent="0.2">
      <c r="A668" s="7"/>
      <c r="B668" s="99" t="s">
        <v>20</v>
      </c>
      <c r="C668" s="99"/>
      <c r="D668" s="99"/>
      <c r="E668" s="99"/>
      <c r="F668" s="99"/>
      <c r="G668" s="99"/>
      <c r="H668" s="99"/>
      <c r="I668" s="99"/>
      <c r="J668" s="99"/>
      <c r="K668" s="99"/>
      <c r="L668" s="100"/>
      <c r="M668" s="56">
        <v>810</v>
      </c>
      <c r="N668" s="57">
        <v>11</v>
      </c>
      <c r="O668" s="57">
        <v>1</v>
      </c>
      <c r="P668" s="58" t="s">
        <v>18</v>
      </c>
      <c r="Q668" s="56">
        <v>800</v>
      </c>
      <c r="R668" s="101"/>
      <c r="S668" s="101"/>
      <c r="T668" s="59">
        <v>0</v>
      </c>
      <c r="U668" s="60">
        <v>1045000</v>
      </c>
      <c r="V668" s="60">
        <v>522500</v>
      </c>
      <c r="W668" s="61">
        <v>522500</v>
      </c>
      <c r="X668" s="146">
        <v>2090000</v>
      </c>
      <c r="Y668" s="102">
        <v>0</v>
      </c>
      <c r="Z668" s="103"/>
      <c r="AA668" s="9"/>
      <c r="AB668" s="8">
        <v>2090000</v>
      </c>
      <c r="AC668" s="6" t="s">
        <v>0</v>
      </c>
    </row>
    <row r="669" spans="1:29" ht="15.6" customHeight="1" x14ac:dyDescent="0.2">
      <c r="A669" s="7"/>
      <c r="B669" s="99" t="s">
        <v>19</v>
      </c>
      <c r="C669" s="99"/>
      <c r="D669" s="99"/>
      <c r="E669" s="99"/>
      <c r="F669" s="99"/>
      <c r="G669" s="99"/>
      <c r="H669" s="99"/>
      <c r="I669" s="99"/>
      <c r="J669" s="99"/>
      <c r="K669" s="99"/>
      <c r="L669" s="100"/>
      <c r="M669" s="56">
        <v>810</v>
      </c>
      <c r="N669" s="57">
        <v>11</v>
      </c>
      <c r="O669" s="57">
        <v>1</v>
      </c>
      <c r="P669" s="58" t="s">
        <v>18</v>
      </c>
      <c r="Q669" s="56">
        <v>850</v>
      </c>
      <c r="R669" s="101"/>
      <c r="S669" s="101"/>
      <c r="T669" s="59">
        <v>0</v>
      </c>
      <c r="U669" s="60">
        <v>1045000</v>
      </c>
      <c r="V669" s="60">
        <v>522500</v>
      </c>
      <c r="W669" s="61">
        <v>522500</v>
      </c>
      <c r="X669" s="146">
        <v>2090000</v>
      </c>
      <c r="Y669" s="102">
        <v>0</v>
      </c>
      <c r="Z669" s="103"/>
      <c r="AA669" s="9"/>
      <c r="AB669" s="8">
        <v>2090000</v>
      </c>
      <c r="AC669" s="6" t="s">
        <v>0</v>
      </c>
    </row>
    <row r="670" spans="1:29" ht="34.9" customHeight="1" x14ac:dyDescent="0.2">
      <c r="A670" s="7"/>
      <c r="B670" s="99" t="s">
        <v>17</v>
      </c>
      <c r="C670" s="99"/>
      <c r="D670" s="99"/>
      <c r="E670" s="99"/>
      <c r="F670" s="99"/>
      <c r="G670" s="99"/>
      <c r="H670" s="99"/>
      <c r="I670" s="99"/>
      <c r="J670" s="99"/>
      <c r="K670" s="99"/>
      <c r="L670" s="100"/>
      <c r="M670" s="56">
        <v>810</v>
      </c>
      <c r="N670" s="57">
        <v>11</v>
      </c>
      <c r="O670" s="57">
        <v>1</v>
      </c>
      <c r="P670" s="58" t="s">
        <v>12</v>
      </c>
      <c r="Q670" s="56" t="s">
        <v>0</v>
      </c>
      <c r="R670" s="101"/>
      <c r="S670" s="101"/>
      <c r="T670" s="59">
        <v>4950232.74</v>
      </c>
      <c r="U670" s="60">
        <v>10727502.75</v>
      </c>
      <c r="V670" s="60">
        <v>6539537.2599999998</v>
      </c>
      <c r="W670" s="61">
        <v>468561.85</v>
      </c>
      <c r="X670" s="146">
        <v>22685834.600000001</v>
      </c>
      <c r="Y670" s="102">
        <v>0</v>
      </c>
      <c r="Z670" s="103"/>
      <c r="AA670" s="9"/>
      <c r="AB670" s="8">
        <v>22685834.600000001</v>
      </c>
      <c r="AC670" s="6" t="s">
        <v>0</v>
      </c>
    </row>
    <row r="671" spans="1:29" ht="31.9" customHeight="1" x14ac:dyDescent="0.2">
      <c r="A671" s="7"/>
      <c r="B671" s="99" t="s">
        <v>16</v>
      </c>
      <c r="C671" s="99"/>
      <c r="D671" s="99"/>
      <c r="E671" s="99"/>
      <c r="F671" s="99"/>
      <c r="G671" s="99"/>
      <c r="H671" s="99"/>
      <c r="I671" s="99"/>
      <c r="J671" s="99"/>
      <c r="K671" s="99"/>
      <c r="L671" s="100"/>
      <c r="M671" s="56">
        <v>810</v>
      </c>
      <c r="N671" s="57">
        <v>11</v>
      </c>
      <c r="O671" s="57">
        <v>1</v>
      </c>
      <c r="P671" s="58" t="s">
        <v>12</v>
      </c>
      <c r="Q671" s="56">
        <v>100</v>
      </c>
      <c r="R671" s="101"/>
      <c r="S671" s="101"/>
      <c r="T671" s="59">
        <v>3581212.28</v>
      </c>
      <c r="U671" s="60">
        <v>6731049.9800000004</v>
      </c>
      <c r="V671" s="60">
        <v>5499731.7800000003</v>
      </c>
      <c r="W671" s="61">
        <v>229448.95999999999</v>
      </c>
      <c r="X671" s="146">
        <v>16041443</v>
      </c>
      <c r="Y671" s="102">
        <v>0</v>
      </c>
      <c r="Z671" s="103"/>
      <c r="AA671" s="9"/>
      <c r="AB671" s="8">
        <v>16041443</v>
      </c>
      <c r="AC671" s="6" t="s">
        <v>0</v>
      </c>
    </row>
    <row r="672" spans="1:29" ht="17.45" customHeight="1" x14ac:dyDescent="0.2">
      <c r="A672" s="7"/>
      <c r="B672" s="99" t="s">
        <v>15</v>
      </c>
      <c r="C672" s="99"/>
      <c r="D672" s="99"/>
      <c r="E672" s="99"/>
      <c r="F672" s="99"/>
      <c r="G672" s="99"/>
      <c r="H672" s="99"/>
      <c r="I672" s="99"/>
      <c r="J672" s="99"/>
      <c r="K672" s="99"/>
      <c r="L672" s="100"/>
      <c r="M672" s="56">
        <v>810</v>
      </c>
      <c r="N672" s="57">
        <v>11</v>
      </c>
      <c r="O672" s="57">
        <v>1</v>
      </c>
      <c r="P672" s="58" t="s">
        <v>12</v>
      </c>
      <c r="Q672" s="56">
        <v>110</v>
      </c>
      <c r="R672" s="101"/>
      <c r="S672" s="101"/>
      <c r="T672" s="59">
        <v>3581212.28</v>
      </c>
      <c r="U672" s="60">
        <v>6731049.9800000004</v>
      </c>
      <c r="V672" s="60">
        <v>5499731.7800000003</v>
      </c>
      <c r="W672" s="61">
        <v>229448.95999999999</v>
      </c>
      <c r="X672" s="146">
        <v>16041443</v>
      </c>
      <c r="Y672" s="102">
        <v>0</v>
      </c>
      <c r="Z672" s="103"/>
      <c r="AA672" s="9"/>
      <c r="AB672" s="8">
        <v>16041443</v>
      </c>
      <c r="AC672" s="6" t="s">
        <v>0</v>
      </c>
    </row>
    <row r="673" spans="1:29" ht="22.9" customHeight="1" x14ac:dyDescent="0.2">
      <c r="A673" s="7"/>
      <c r="B673" s="99" t="s">
        <v>14</v>
      </c>
      <c r="C673" s="99"/>
      <c r="D673" s="99"/>
      <c r="E673" s="99"/>
      <c r="F673" s="99"/>
      <c r="G673" s="99"/>
      <c r="H673" s="99"/>
      <c r="I673" s="99"/>
      <c r="J673" s="99"/>
      <c r="K673" s="99"/>
      <c r="L673" s="100"/>
      <c r="M673" s="56">
        <v>810</v>
      </c>
      <c r="N673" s="57">
        <v>11</v>
      </c>
      <c r="O673" s="57">
        <v>1</v>
      </c>
      <c r="P673" s="58" t="s">
        <v>12</v>
      </c>
      <c r="Q673" s="56">
        <v>200</v>
      </c>
      <c r="R673" s="101"/>
      <c r="S673" s="101"/>
      <c r="T673" s="59">
        <v>1369020.46</v>
      </c>
      <c r="U673" s="60">
        <v>3996452.77</v>
      </c>
      <c r="V673" s="60">
        <v>1039805.48</v>
      </c>
      <c r="W673" s="61">
        <v>239112.89</v>
      </c>
      <c r="X673" s="146">
        <v>6644391.6000000006</v>
      </c>
      <c r="Y673" s="102">
        <v>0</v>
      </c>
      <c r="Z673" s="103"/>
      <c r="AA673" s="9"/>
      <c r="AB673" s="8">
        <v>6644391.5999999996</v>
      </c>
      <c r="AC673" s="6" t="s">
        <v>0</v>
      </c>
    </row>
    <row r="674" spans="1:29" ht="24" customHeight="1" x14ac:dyDescent="0.2">
      <c r="A674" s="7"/>
      <c r="B674" s="99" t="s">
        <v>13</v>
      </c>
      <c r="C674" s="99"/>
      <c r="D674" s="99"/>
      <c r="E674" s="99"/>
      <c r="F674" s="99"/>
      <c r="G674" s="99"/>
      <c r="H674" s="99"/>
      <c r="I674" s="99"/>
      <c r="J674" s="99"/>
      <c r="K674" s="99"/>
      <c r="L674" s="100"/>
      <c r="M674" s="56">
        <v>810</v>
      </c>
      <c r="N674" s="57">
        <v>11</v>
      </c>
      <c r="O674" s="57">
        <v>1</v>
      </c>
      <c r="P674" s="58" t="s">
        <v>12</v>
      </c>
      <c r="Q674" s="56">
        <v>240</v>
      </c>
      <c r="R674" s="101"/>
      <c r="S674" s="101"/>
      <c r="T674" s="59">
        <v>1369020.46</v>
      </c>
      <c r="U674" s="60">
        <v>3996452.77</v>
      </c>
      <c r="V674" s="60">
        <v>1039805.48</v>
      </c>
      <c r="W674" s="61">
        <v>239112.89</v>
      </c>
      <c r="X674" s="146">
        <v>6644391.6000000006</v>
      </c>
      <c r="Y674" s="102">
        <v>0</v>
      </c>
      <c r="Z674" s="103"/>
      <c r="AA674" s="9"/>
      <c r="AB674" s="8">
        <v>6644391.5999999996</v>
      </c>
      <c r="AC674" s="6" t="s">
        <v>0</v>
      </c>
    </row>
    <row r="675" spans="1:29" ht="12.75" customHeight="1" x14ac:dyDescent="0.2">
      <c r="A675" s="7"/>
      <c r="B675" s="99" t="s">
        <v>34</v>
      </c>
      <c r="C675" s="99"/>
      <c r="D675" s="99"/>
      <c r="E675" s="99"/>
      <c r="F675" s="99"/>
      <c r="G675" s="99"/>
      <c r="H675" s="99"/>
      <c r="I675" s="99"/>
      <c r="J675" s="99"/>
      <c r="K675" s="99"/>
      <c r="L675" s="100"/>
      <c r="M675" s="56">
        <v>810</v>
      </c>
      <c r="N675" s="57">
        <v>11</v>
      </c>
      <c r="O675" s="57">
        <v>2</v>
      </c>
      <c r="P675" s="58" t="s">
        <v>0</v>
      </c>
      <c r="Q675" s="56" t="s">
        <v>0</v>
      </c>
      <c r="R675" s="101"/>
      <c r="S675" s="101"/>
      <c r="T675" s="59">
        <v>2764933</v>
      </c>
      <c r="U675" s="60">
        <v>554118</v>
      </c>
      <c r="V675" s="60">
        <v>67395</v>
      </c>
      <c r="W675" s="61">
        <v>84161</v>
      </c>
      <c r="X675" s="146">
        <v>3470607</v>
      </c>
      <c r="Y675" s="102">
        <v>0</v>
      </c>
      <c r="Z675" s="103"/>
      <c r="AA675" s="9"/>
      <c r="AB675" s="8">
        <v>3470607</v>
      </c>
      <c r="AC675" s="6" t="s">
        <v>0</v>
      </c>
    </row>
    <row r="676" spans="1:29" ht="11.45" customHeight="1" x14ac:dyDescent="0.2">
      <c r="A676" s="7"/>
      <c r="B676" s="99" t="s">
        <v>9</v>
      </c>
      <c r="C676" s="99"/>
      <c r="D676" s="99"/>
      <c r="E676" s="99"/>
      <c r="F676" s="99"/>
      <c r="G676" s="99"/>
      <c r="H676" s="99"/>
      <c r="I676" s="99"/>
      <c r="J676" s="99"/>
      <c r="K676" s="99"/>
      <c r="L676" s="100"/>
      <c r="M676" s="56">
        <v>810</v>
      </c>
      <c r="N676" s="57">
        <v>11</v>
      </c>
      <c r="O676" s="57">
        <v>2</v>
      </c>
      <c r="P676" s="58" t="s">
        <v>8</v>
      </c>
      <c r="Q676" s="56" t="s">
        <v>0</v>
      </c>
      <c r="R676" s="101"/>
      <c r="S676" s="101"/>
      <c r="T676" s="59">
        <v>2764933</v>
      </c>
      <c r="U676" s="60">
        <v>554118</v>
      </c>
      <c r="V676" s="60">
        <v>67395</v>
      </c>
      <c r="W676" s="61">
        <v>84161</v>
      </c>
      <c r="X676" s="146">
        <v>3470607</v>
      </c>
      <c r="Y676" s="102">
        <v>0</v>
      </c>
      <c r="Z676" s="103"/>
      <c r="AA676" s="9"/>
      <c r="AB676" s="8">
        <v>3470607</v>
      </c>
      <c r="AC676" s="6" t="s">
        <v>0</v>
      </c>
    </row>
    <row r="677" spans="1:29" ht="16.149999999999999" customHeight="1" x14ac:dyDescent="0.2">
      <c r="A677" s="7"/>
      <c r="B677" s="99" t="s">
        <v>33</v>
      </c>
      <c r="C677" s="99"/>
      <c r="D677" s="99"/>
      <c r="E677" s="99"/>
      <c r="F677" s="99"/>
      <c r="G677" s="99"/>
      <c r="H677" s="99"/>
      <c r="I677" s="99"/>
      <c r="J677" s="99"/>
      <c r="K677" s="99"/>
      <c r="L677" s="100"/>
      <c r="M677" s="56">
        <v>810</v>
      </c>
      <c r="N677" s="57">
        <v>11</v>
      </c>
      <c r="O677" s="57">
        <v>2</v>
      </c>
      <c r="P677" s="58" t="s">
        <v>32</v>
      </c>
      <c r="Q677" s="56" t="s">
        <v>0</v>
      </c>
      <c r="R677" s="101"/>
      <c r="S677" s="101"/>
      <c r="T677" s="59">
        <v>271310</v>
      </c>
      <c r="U677" s="60">
        <v>245500</v>
      </c>
      <c r="V677" s="60">
        <v>0</v>
      </c>
      <c r="W677" s="61">
        <v>0</v>
      </c>
      <c r="X677" s="146">
        <v>516810</v>
      </c>
      <c r="Y677" s="102">
        <v>0</v>
      </c>
      <c r="Z677" s="103"/>
      <c r="AA677" s="9"/>
      <c r="AB677" s="8">
        <v>516810</v>
      </c>
      <c r="AC677" s="6" t="s">
        <v>0</v>
      </c>
    </row>
    <row r="678" spans="1:29" ht="24.6" customHeight="1" x14ac:dyDescent="0.2">
      <c r="A678" s="7"/>
      <c r="B678" s="99" t="s">
        <v>14</v>
      </c>
      <c r="C678" s="99"/>
      <c r="D678" s="99"/>
      <c r="E678" s="99"/>
      <c r="F678" s="99"/>
      <c r="G678" s="99"/>
      <c r="H678" s="99"/>
      <c r="I678" s="99"/>
      <c r="J678" s="99"/>
      <c r="K678" s="99"/>
      <c r="L678" s="100"/>
      <c r="M678" s="56">
        <v>810</v>
      </c>
      <c r="N678" s="57">
        <v>11</v>
      </c>
      <c r="O678" s="57">
        <v>2</v>
      </c>
      <c r="P678" s="58" t="s">
        <v>32</v>
      </c>
      <c r="Q678" s="56">
        <v>200</v>
      </c>
      <c r="R678" s="101"/>
      <c r="S678" s="101"/>
      <c r="T678" s="59">
        <v>271310</v>
      </c>
      <c r="U678" s="60">
        <v>245500</v>
      </c>
      <c r="V678" s="60">
        <v>0</v>
      </c>
      <c r="W678" s="61">
        <v>0</v>
      </c>
      <c r="X678" s="146">
        <v>516810</v>
      </c>
      <c r="Y678" s="102">
        <v>0</v>
      </c>
      <c r="Z678" s="103"/>
      <c r="AA678" s="9"/>
      <c r="AB678" s="8">
        <v>516810</v>
      </c>
      <c r="AC678" s="6" t="s">
        <v>0</v>
      </c>
    </row>
    <row r="679" spans="1:29" ht="24.6" customHeight="1" x14ac:dyDescent="0.2">
      <c r="A679" s="7"/>
      <c r="B679" s="99" t="s">
        <v>13</v>
      </c>
      <c r="C679" s="99"/>
      <c r="D679" s="99"/>
      <c r="E679" s="99"/>
      <c r="F679" s="99"/>
      <c r="G679" s="99"/>
      <c r="H679" s="99"/>
      <c r="I679" s="99"/>
      <c r="J679" s="99"/>
      <c r="K679" s="99"/>
      <c r="L679" s="100"/>
      <c r="M679" s="56">
        <v>810</v>
      </c>
      <c r="N679" s="57">
        <v>11</v>
      </c>
      <c r="O679" s="57">
        <v>2</v>
      </c>
      <c r="P679" s="58" t="s">
        <v>32</v>
      </c>
      <c r="Q679" s="56">
        <v>240</v>
      </c>
      <c r="R679" s="101"/>
      <c r="S679" s="101"/>
      <c r="T679" s="59">
        <v>271310</v>
      </c>
      <c r="U679" s="60">
        <v>245500</v>
      </c>
      <c r="V679" s="60">
        <v>0</v>
      </c>
      <c r="W679" s="61">
        <v>0</v>
      </c>
      <c r="X679" s="146">
        <v>516810</v>
      </c>
      <c r="Y679" s="102">
        <v>0</v>
      </c>
      <c r="Z679" s="103"/>
      <c r="AA679" s="9"/>
      <c r="AB679" s="8">
        <v>516810</v>
      </c>
      <c r="AC679" s="6" t="s">
        <v>0</v>
      </c>
    </row>
    <row r="680" spans="1:29" ht="64.150000000000006" customHeight="1" x14ac:dyDescent="0.2">
      <c r="A680" s="7"/>
      <c r="B680" s="99" t="s">
        <v>31</v>
      </c>
      <c r="C680" s="99"/>
      <c r="D680" s="99"/>
      <c r="E680" s="99"/>
      <c r="F680" s="99"/>
      <c r="G680" s="99"/>
      <c r="H680" s="99"/>
      <c r="I680" s="99"/>
      <c r="J680" s="99"/>
      <c r="K680" s="99"/>
      <c r="L680" s="100"/>
      <c r="M680" s="56">
        <v>810</v>
      </c>
      <c r="N680" s="57">
        <v>11</v>
      </c>
      <c r="O680" s="57">
        <v>2</v>
      </c>
      <c r="P680" s="58" t="s">
        <v>30</v>
      </c>
      <c r="Q680" s="56" t="s">
        <v>0</v>
      </c>
      <c r="R680" s="101"/>
      <c r="S680" s="101"/>
      <c r="T680" s="59">
        <v>326800</v>
      </c>
      <c r="U680" s="60">
        <v>-53600</v>
      </c>
      <c r="V680" s="60">
        <v>0</v>
      </c>
      <c r="W680" s="61">
        <v>0</v>
      </c>
      <c r="X680" s="146">
        <v>273200</v>
      </c>
      <c r="Y680" s="102">
        <v>0</v>
      </c>
      <c r="Z680" s="103"/>
      <c r="AA680" s="9"/>
      <c r="AB680" s="8">
        <v>273200</v>
      </c>
      <c r="AC680" s="6" t="s">
        <v>0</v>
      </c>
    </row>
    <row r="681" spans="1:29" ht="22.9" customHeight="1" x14ac:dyDescent="0.2">
      <c r="A681" s="7"/>
      <c r="B681" s="99" t="s">
        <v>14</v>
      </c>
      <c r="C681" s="99"/>
      <c r="D681" s="99"/>
      <c r="E681" s="99"/>
      <c r="F681" s="99"/>
      <c r="G681" s="99"/>
      <c r="H681" s="99"/>
      <c r="I681" s="99"/>
      <c r="J681" s="99"/>
      <c r="K681" s="99"/>
      <c r="L681" s="100"/>
      <c r="M681" s="56">
        <v>810</v>
      </c>
      <c r="N681" s="57">
        <v>11</v>
      </c>
      <c r="O681" s="57">
        <v>2</v>
      </c>
      <c r="P681" s="58" t="s">
        <v>30</v>
      </c>
      <c r="Q681" s="56">
        <v>200</v>
      </c>
      <c r="R681" s="101"/>
      <c r="S681" s="101"/>
      <c r="T681" s="59">
        <v>326800</v>
      </c>
      <c r="U681" s="60">
        <v>-53600</v>
      </c>
      <c r="V681" s="60">
        <v>0</v>
      </c>
      <c r="W681" s="61">
        <v>0</v>
      </c>
      <c r="X681" s="146">
        <v>273200</v>
      </c>
      <c r="Y681" s="102">
        <v>0</v>
      </c>
      <c r="Z681" s="103"/>
      <c r="AA681" s="9"/>
      <c r="AB681" s="8">
        <v>273200</v>
      </c>
      <c r="AC681" s="6" t="s">
        <v>0</v>
      </c>
    </row>
    <row r="682" spans="1:29" ht="22.9" customHeight="1" x14ac:dyDescent="0.2">
      <c r="A682" s="7"/>
      <c r="B682" s="99" t="s">
        <v>13</v>
      </c>
      <c r="C682" s="99"/>
      <c r="D682" s="99"/>
      <c r="E682" s="99"/>
      <c r="F682" s="99"/>
      <c r="G682" s="99"/>
      <c r="H682" s="99"/>
      <c r="I682" s="99"/>
      <c r="J682" s="99"/>
      <c r="K682" s="99"/>
      <c r="L682" s="100"/>
      <c r="M682" s="56">
        <v>810</v>
      </c>
      <c r="N682" s="57">
        <v>11</v>
      </c>
      <c r="O682" s="57">
        <v>2</v>
      </c>
      <c r="P682" s="58" t="s">
        <v>30</v>
      </c>
      <c r="Q682" s="56">
        <v>240</v>
      </c>
      <c r="R682" s="101"/>
      <c r="S682" s="101"/>
      <c r="T682" s="59">
        <v>326800</v>
      </c>
      <c r="U682" s="60">
        <v>-53600</v>
      </c>
      <c r="V682" s="60">
        <v>0</v>
      </c>
      <c r="W682" s="61">
        <v>0</v>
      </c>
      <c r="X682" s="146">
        <v>273200</v>
      </c>
      <c r="Y682" s="102">
        <v>0</v>
      </c>
      <c r="Z682" s="103"/>
      <c r="AA682" s="9"/>
      <c r="AB682" s="8">
        <v>273200</v>
      </c>
      <c r="AC682" s="6" t="s">
        <v>0</v>
      </c>
    </row>
    <row r="683" spans="1:29" ht="54.6" customHeight="1" x14ac:dyDescent="0.2">
      <c r="A683" s="7"/>
      <c r="B683" s="99" t="s">
        <v>29</v>
      </c>
      <c r="C683" s="99"/>
      <c r="D683" s="99"/>
      <c r="E683" s="99"/>
      <c r="F683" s="99"/>
      <c r="G683" s="99"/>
      <c r="H683" s="99"/>
      <c r="I683" s="99"/>
      <c r="J683" s="99"/>
      <c r="K683" s="99"/>
      <c r="L683" s="100"/>
      <c r="M683" s="56">
        <v>810</v>
      </c>
      <c r="N683" s="57">
        <v>11</v>
      </c>
      <c r="O683" s="57">
        <v>2</v>
      </c>
      <c r="P683" s="58" t="s">
        <v>28</v>
      </c>
      <c r="Q683" s="56" t="s">
        <v>0</v>
      </c>
      <c r="R683" s="101"/>
      <c r="S683" s="101"/>
      <c r="T683" s="59">
        <v>111559</v>
      </c>
      <c r="U683" s="60">
        <v>312218</v>
      </c>
      <c r="V683" s="60">
        <v>67395</v>
      </c>
      <c r="W683" s="61">
        <v>84161</v>
      </c>
      <c r="X683" s="146">
        <v>575333</v>
      </c>
      <c r="Y683" s="102">
        <v>0</v>
      </c>
      <c r="Z683" s="103"/>
      <c r="AA683" s="9"/>
      <c r="AB683" s="8">
        <v>575333</v>
      </c>
      <c r="AC683" s="6" t="s">
        <v>0</v>
      </c>
    </row>
    <row r="684" spans="1:29" ht="25.15" customHeight="1" x14ac:dyDescent="0.2">
      <c r="A684" s="7"/>
      <c r="B684" s="99" t="s">
        <v>14</v>
      </c>
      <c r="C684" s="99"/>
      <c r="D684" s="99"/>
      <c r="E684" s="99"/>
      <c r="F684" s="99"/>
      <c r="G684" s="99"/>
      <c r="H684" s="99"/>
      <c r="I684" s="99"/>
      <c r="J684" s="99"/>
      <c r="K684" s="99"/>
      <c r="L684" s="100"/>
      <c r="M684" s="56">
        <v>810</v>
      </c>
      <c r="N684" s="57">
        <v>11</v>
      </c>
      <c r="O684" s="57">
        <v>2</v>
      </c>
      <c r="P684" s="58" t="s">
        <v>28</v>
      </c>
      <c r="Q684" s="56">
        <v>200</v>
      </c>
      <c r="R684" s="101"/>
      <c r="S684" s="101"/>
      <c r="T684" s="59">
        <v>111559</v>
      </c>
      <c r="U684" s="60">
        <v>312218</v>
      </c>
      <c r="V684" s="60">
        <v>67395</v>
      </c>
      <c r="W684" s="61">
        <v>84161</v>
      </c>
      <c r="X684" s="146">
        <v>575333</v>
      </c>
      <c r="Y684" s="102">
        <v>0</v>
      </c>
      <c r="Z684" s="103"/>
      <c r="AA684" s="9"/>
      <c r="AB684" s="8">
        <v>575333</v>
      </c>
      <c r="AC684" s="6" t="s">
        <v>0</v>
      </c>
    </row>
    <row r="685" spans="1:29" ht="24" customHeight="1" x14ac:dyDescent="0.2">
      <c r="A685" s="7"/>
      <c r="B685" s="99" t="s">
        <v>13</v>
      </c>
      <c r="C685" s="99"/>
      <c r="D685" s="99"/>
      <c r="E685" s="99"/>
      <c r="F685" s="99"/>
      <c r="G685" s="99"/>
      <c r="H685" s="99"/>
      <c r="I685" s="99"/>
      <c r="J685" s="99"/>
      <c r="K685" s="99"/>
      <c r="L685" s="100"/>
      <c r="M685" s="56">
        <v>810</v>
      </c>
      <c r="N685" s="57">
        <v>11</v>
      </c>
      <c r="O685" s="57">
        <v>2</v>
      </c>
      <c r="P685" s="58" t="s">
        <v>28</v>
      </c>
      <c r="Q685" s="56">
        <v>240</v>
      </c>
      <c r="R685" s="101"/>
      <c r="S685" s="101"/>
      <c r="T685" s="59">
        <v>111559</v>
      </c>
      <c r="U685" s="60">
        <v>312218</v>
      </c>
      <c r="V685" s="60">
        <v>67395</v>
      </c>
      <c r="W685" s="61">
        <v>84161</v>
      </c>
      <c r="X685" s="146">
        <v>575333</v>
      </c>
      <c r="Y685" s="102">
        <v>0</v>
      </c>
      <c r="Z685" s="103"/>
      <c r="AA685" s="9"/>
      <c r="AB685" s="8">
        <v>575333</v>
      </c>
      <c r="AC685" s="6" t="s">
        <v>0</v>
      </c>
    </row>
    <row r="686" spans="1:29" ht="12.6" customHeight="1" x14ac:dyDescent="0.2">
      <c r="A686" s="7"/>
      <c r="B686" s="99" t="s">
        <v>27</v>
      </c>
      <c r="C686" s="99"/>
      <c r="D686" s="99"/>
      <c r="E686" s="99"/>
      <c r="F686" s="99"/>
      <c r="G686" s="99"/>
      <c r="H686" s="99"/>
      <c r="I686" s="99"/>
      <c r="J686" s="99"/>
      <c r="K686" s="99"/>
      <c r="L686" s="100"/>
      <c r="M686" s="56">
        <v>810</v>
      </c>
      <c r="N686" s="57">
        <v>11</v>
      </c>
      <c r="O686" s="57">
        <v>2</v>
      </c>
      <c r="P686" s="58" t="s">
        <v>26</v>
      </c>
      <c r="Q686" s="56" t="s">
        <v>0</v>
      </c>
      <c r="R686" s="101"/>
      <c r="S686" s="101"/>
      <c r="T686" s="59">
        <v>2055264</v>
      </c>
      <c r="U686" s="60">
        <v>50000</v>
      </c>
      <c r="V686" s="60">
        <v>0</v>
      </c>
      <c r="W686" s="61">
        <v>0</v>
      </c>
      <c r="X686" s="146">
        <v>2105264</v>
      </c>
      <c r="Y686" s="102">
        <v>0</v>
      </c>
      <c r="Z686" s="103"/>
      <c r="AA686" s="9"/>
      <c r="AB686" s="8">
        <v>2105264</v>
      </c>
      <c r="AC686" s="6" t="s">
        <v>0</v>
      </c>
    </row>
    <row r="687" spans="1:29" ht="52.15" customHeight="1" x14ac:dyDescent="0.2">
      <c r="A687" s="7"/>
      <c r="B687" s="99" t="s">
        <v>25</v>
      </c>
      <c r="C687" s="99"/>
      <c r="D687" s="99"/>
      <c r="E687" s="99"/>
      <c r="F687" s="99"/>
      <c r="G687" s="99"/>
      <c r="H687" s="99"/>
      <c r="I687" s="99"/>
      <c r="J687" s="99"/>
      <c r="K687" s="99"/>
      <c r="L687" s="100"/>
      <c r="M687" s="56">
        <v>810</v>
      </c>
      <c r="N687" s="57">
        <v>11</v>
      </c>
      <c r="O687" s="57">
        <v>2</v>
      </c>
      <c r="P687" s="58" t="s">
        <v>24</v>
      </c>
      <c r="Q687" s="56" t="s">
        <v>0</v>
      </c>
      <c r="R687" s="101"/>
      <c r="S687" s="101"/>
      <c r="T687" s="59">
        <v>2055264</v>
      </c>
      <c r="U687" s="60">
        <v>50000</v>
      </c>
      <c r="V687" s="60">
        <v>0</v>
      </c>
      <c r="W687" s="61">
        <v>0</v>
      </c>
      <c r="X687" s="146">
        <v>2105264</v>
      </c>
      <c r="Y687" s="102">
        <v>0</v>
      </c>
      <c r="Z687" s="103"/>
      <c r="AA687" s="9"/>
      <c r="AB687" s="8">
        <v>2105264</v>
      </c>
      <c r="AC687" s="6" t="s">
        <v>0</v>
      </c>
    </row>
    <row r="688" spans="1:29" ht="27.6" customHeight="1" x14ac:dyDescent="0.2">
      <c r="A688" s="7"/>
      <c r="B688" s="99" t="s">
        <v>14</v>
      </c>
      <c r="C688" s="99"/>
      <c r="D688" s="99"/>
      <c r="E688" s="99"/>
      <c r="F688" s="99"/>
      <c r="G688" s="99"/>
      <c r="H688" s="99"/>
      <c r="I688" s="99"/>
      <c r="J688" s="99"/>
      <c r="K688" s="99"/>
      <c r="L688" s="100"/>
      <c r="M688" s="56">
        <v>810</v>
      </c>
      <c r="N688" s="57">
        <v>11</v>
      </c>
      <c r="O688" s="57">
        <v>2</v>
      </c>
      <c r="P688" s="58" t="s">
        <v>24</v>
      </c>
      <c r="Q688" s="56">
        <v>200</v>
      </c>
      <c r="R688" s="101"/>
      <c r="S688" s="101"/>
      <c r="T688" s="59">
        <v>2055264</v>
      </c>
      <c r="U688" s="60">
        <v>50000</v>
      </c>
      <c r="V688" s="60">
        <v>0</v>
      </c>
      <c r="W688" s="61">
        <v>0</v>
      </c>
      <c r="X688" s="146">
        <v>2105264</v>
      </c>
      <c r="Y688" s="102">
        <v>0</v>
      </c>
      <c r="Z688" s="103"/>
      <c r="AA688" s="9"/>
      <c r="AB688" s="8">
        <v>2105264</v>
      </c>
      <c r="AC688" s="6" t="s">
        <v>0</v>
      </c>
    </row>
    <row r="689" spans="1:29" ht="22.15" customHeight="1" x14ac:dyDescent="0.2">
      <c r="A689" s="7"/>
      <c r="B689" s="99" t="s">
        <v>13</v>
      </c>
      <c r="C689" s="99"/>
      <c r="D689" s="99"/>
      <c r="E689" s="99"/>
      <c r="F689" s="99"/>
      <c r="G689" s="99"/>
      <c r="H689" s="99"/>
      <c r="I689" s="99"/>
      <c r="J689" s="99"/>
      <c r="K689" s="99"/>
      <c r="L689" s="100"/>
      <c r="M689" s="56">
        <v>810</v>
      </c>
      <c r="N689" s="57">
        <v>11</v>
      </c>
      <c r="O689" s="57">
        <v>2</v>
      </c>
      <c r="P689" s="58" t="s">
        <v>24</v>
      </c>
      <c r="Q689" s="56">
        <v>240</v>
      </c>
      <c r="R689" s="101"/>
      <c r="S689" s="101"/>
      <c r="T689" s="59">
        <v>2055264</v>
      </c>
      <c r="U689" s="60">
        <v>50000</v>
      </c>
      <c r="V689" s="60">
        <v>0</v>
      </c>
      <c r="W689" s="61">
        <v>0</v>
      </c>
      <c r="X689" s="146">
        <v>2105264</v>
      </c>
      <c r="Y689" s="102">
        <v>0</v>
      </c>
      <c r="Z689" s="103"/>
      <c r="AA689" s="9"/>
      <c r="AB689" s="8">
        <v>2105264</v>
      </c>
      <c r="AC689" s="6" t="s">
        <v>0</v>
      </c>
    </row>
    <row r="690" spans="1:29" ht="22.15" customHeight="1" x14ac:dyDescent="0.2">
      <c r="A690" s="7"/>
      <c r="B690" s="99" t="s">
        <v>11</v>
      </c>
      <c r="C690" s="99"/>
      <c r="D690" s="99"/>
      <c r="E690" s="99"/>
      <c r="F690" s="99"/>
      <c r="G690" s="99"/>
      <c r="H690" s="99"/>
      <c r="I690" s="99"/>
      <c r="J690" s="99"/>
      <c r="K690" s="99"/>
      <c r="L690" s="100"/>
      <c r="M690" s="56">
        <v>810</v>
      </c>
      <c r="N690" s="57">
        <v>14</v>
      </c>
      <c r="O690" s="57">
        <v>0</v>
      </c>
      <c r="P690" s="58" t="s">
        <v>0</v>
      </c>
      <c r="Q690" s="56" t="s">
        <v>0</v>
      </c>
      <c r="R690" s="101"/>
      <c r="S690" s="101"/>
      <c r="T690" s="59">
        <v>21553794</v>
      </c>
      <c r="U690" s="60">
        <v>21553794</v>
      </c>
      <c r="V690" s="60">
        <v>21553794</v>
      </c>
      <c r="W690" s="61">
        <v>21553618</v>
      </c>
      <c r="X690" s="146">
        <v>86215000</v>
      </c>
      <c r="Y690" s="102">
        <v>0</v>
      </c>
      <c r="Z690" s="103"/>
      <c r="AA690" s="9"/>
      <c r="AB690" s="8">
        <v>86215000</v>
      </c>
      <c r="AC690" s="6" t="s">
        <v>0</v>
      </c>
    </row>
    <row r="691" spans="1:29" ht="28.9" customHeight="1" x14ac:dyDescent="0.2">
      <c r="A691" s="7"/>
      <c r="B691" s="99" t="s">
        <v>10</v>
      </c>
      <c r="C691" s="99"/>
      <c r="D691" s="99"/>
      <c r="E691" s="99"/>
      <c r="F691" s="99"/>
      <c r="G691" s="99"/>
      <c r="H691" s="99"/>
      <c r="I691" s="99"/>
      <c r="J691" s="99"/>
      <c r="K691" s="99"/>
      <c r="L691" s="100"/>
      <c r="M691" s="56">
        <v>810</v>
      </c>
      <c r="N691" s="57">
        <v>14</v>
      </c>
      <c r="O691" s="57">
        <v>1</v>
      </c>
      <c r="P691" s="58" t="s">
        <v>0</v>
      </c>
      <c r="Q691" s="56" t="s">
        <v>0</v>
      </c>
      <c r="R691" s="101"/>
      <c r="S691" s="101"/>
      <c r="T691" s="59">
        <v>21553794</v>
      </c>
      <c r="U691" s="60">
        <v>21553794</v>
      </c>
      <c r="V691" s="60">
        <v>21553794</v>
      </c>
      <c r="W691" s="61">
        <v>21553618</v>
      </c>
      <c r="X691" s="146">
        <v>86215000</v>
      </c>
      <c r="Y691" s="102">
        <v>0</v>
      </c>
      <c r="Z691" s="103"/>
      <c r="AA691" s="9"/>
      <c r="AB691" s="8">
        <v>86215000</v>
      </c>
      <c r="AC691" s="6" t="s">
        <v>0</v>
      </c>
    </row>
    <row r="692" spans="1:29" ht="15" customHeight="1" x14ac:dyDescent="0.2">
      <c r="A692" s="7"/>
      <c r="B692" s="99" t="s">
        <v>9</v>
      </c>
      <c r="C692" s="99"/>
      <c r="D692" s="99"/>
      <c r="E692" s="99"/>
      <c r="F692" s="99"/>
      <c r="G692" s="99"/>
      <c r="H692" s="99"/>
      <c r="I692" s="99"/>
      <c r="J692" s="99"/>
      <c r="K692" s="99"/>
      <c r="L692" s="100"/>
      <c r="M692" s="56">
        <v>810</v>
      </c>
      <c r="N692" s="57">
        <v>14</v>
      </c>
      <c r="O692" s="57">
        <v>1</v>
      </c>
      <c r="P692" s="58" t="s">
        <v>8</v>
      </c>
      <c r="Q692" s="56" t="s">
        <v>0</v>
      </c>
      <c r="R692" s="101"/>
      <c r="S692" s="101"/>
      <c r="T692" s="59">
        <v>21553794</v>
      </c>
      <c r="U692" s="60">
        <v>21553794</v>
      </c>
      <c r="V692" s="60">
        <v>21553794</v>
      </c>
      <c r="W692" s="61">
        <v>21553618</v>
      </c>
      <c r="X692" s="146">
        <v>86215000</v>
      </c>
      <c r="Y692" s="102">
        <v>0</v>
      </c>
      <c r="Z692" s="103"/>
      <c r="AA692" s="9"/>
      <c r="AB692" s="8">
        <v>86215000</v>
      </c>
      <c r="AC692" s="6" t="s">
        <v>0</v>
      </c>
    </row>
    <row r="693" spans="1:29" ht="24" customHeight="1" x14ac:dyDescent="0.2">
      <c r="A693" s="7"/>
      <c r="B693" s="99" t="s">
        <v>7</v>
      </c>
      <c r="C693" s="99"/>
      <c r="D693" s="99"/>
      <c r="E693" s="99"/>
      <c r="F693" s="99"/>
      <c r="G693" s="99"/>
      <c r="H693" s="99"/>
      <c r="I693" s="99"/>
      <c r="J693" s="99"/>
      <c r="K693" s="99"/>
      <c r="L693" s="100"/>
      <c r="M693" s="56">
        <v>810</v>
      </c>
      <c r="N693" s="57">
        <v>14</v>
      </c>
      <c r="O693" s="57">
        <v>1</v>
      </c>
      <c r="P693" s="58" t="s">
        <v>4</v>
      </c>
      <c r="Q693" s="56" t="s">
        <v>0</v>
      </c>
      <c r="R693" s="101"/>
      <c r="S693" s="101"/>
      <c r="T693" s="59">
        <v>21553794</v>
      </c>
      <c r="U693" s="60">
        <v>21553794</v>
      </c>
      <c r="V693" s="60">
        <v>21553794</v>
      </c>
      <c r="W693" s="61">
        <v>21553618</v>
      </c>
      <c r="X693" s="146">
        <v>86215000</v>
      </c>
      <c r="Y693" s="102">
        <v>0</v>
      </c>
      <c r="Z693" s="103"/>
      <c r="AA693" s="9"/>
      <c r="AB693" s="8">
        <v>86215000</v>
      </c>
      <c r="AC693" s="6" t="s">
        <v>0</v>
      </c>
    </row>
    <row r="694" spans="1:29" ht="12.75" customHeight="1" x14ac:dyDescent="0.2">
      <c r="A694" s="7"/>
      <c r="B694" s="99" t="s">
        <v>6</v>
      </c>
      <c r="C694" s="99"/>
      <c r="D694" s="99"/>
      <c r="E694" s="99"/>
      <c r="F694" s="99"/>
      <c r="G694" s="99"/>
      <c r="H694" s="99"/>
      <c r="I694" s="99"/>
      <c r="J694" s="99"/>
      <c r="K694" s="99"/>
      <c r="L694" s="100"/>
      <c r="M694" s="56">
        <v>810</v>
      </c>
      <c r="N694" s="57">
        <v>14</v>
      </c>
      <c r="O694" s="57">
        <v>1</v>
      </c>
      <c r="P694" s="58" t="s">
        <v>4</v>
      </c>
      <c r="Q694" s="56">
        <v>500</v>
      </c>
      <c r="R694" s="101"/>
      <c r="S694" s="101"/>
      <c r="T694" s="59">
        <v>21553794</v>
      </c>
      <c r="U694" s="60">
        <v>21553794</v>
      </c>
      <c r="V694" s="60">
        <v>21553794</v>
      </c>
      <c r="W694" s="61">
        <v>21553618</v>
      </c>
      <c r="X694" s="146">
        <v>86215000</v>
      </c>
      <c r="Y694" s="102">
        <v>0</v>
      </c>
      <c r="Z694" s="103"/>
      <c r="AA694" s="9"/>
      <c r="AB694" s="8">
        <v>86215000</v>
      </c>
      <c r="AC694" s="6" t="s">
        <v>0</v>
      </c>
    </row>
    <row r="695" spans="1:29" ht="12.75" customHeight="1" x14ac:dyDescent="0.2">
      <c r="A695" s="7"/>
      <c r="B695" s="99" t="s">
        <v>5</v>
      </c>
      <c r="C695" s="99"/>
      <c r="D695" s="99"/>
      <c r="E695" s="99"/>
      <c r="F695" s="99"/>
      <c r="G695" s="99"/>
      <c r="H695" s="99"/>
      <c r="I695" s="99"/>
      <c r="J695" s="99"/>
      <c r="K695" s="99"/>
      <c r="L695" s="100"/>
      <c r="M695" s="56">
        <v>810</v>
      </c>
      <c r="N695" s="57">
        <v>14</v>
      </c>
      <c r="O695" s="57">
        <v>1</v>
      </c>
      <c r="P695" s="58" t="s">
        <v>4</v>
      </c>
      <c r="Q695" s="56">
        <v>510</v>
      </c>
      <c r="R695" s="101"/>
      <c r="S695" s="101"/>
      <c r="T695" s="59">
        <v>21553794</v>
      </c>
      <c r="U695" s="60">
        <v>21553794</v>
      </c>
      <c r="V695" s="60">
        <v>21553794</v>
      </c>
      <c r="W695" s="61">
        <v>21553618</v>
      </c>
      <c r="X695" s="146">
        <v>86215000</v>
      </c>
      <c r="Y695" s="102">
        <v>0</v>
      </c>
      <c r="Z695" s="103"/>
      <c r="AA695" s="9"/>
      <c r="AB695" s="8">
        <v>86215000</v>
      </c>
      <c r="AC695" s="6" t="s">
        <v>0</v>
      </c>
    </row>
    <row r="696" spans="1:29" ht="1.5" customHeight="1" thickBot="1" x14ac:dyDescent="0.25">
      <c r="A696" s="1"/>
      <c r="B696" s="62"/>
      <c r="C696" s="62"/>
      <c r="D696" s="62"/>
      <c r="E696" s="62"/>
      <c r="F696" s="62"/>
      <c r="G696" s="62"/>
      <c r="H696" s="62"/>
      <c r="I696" s="62"/>
      <c r="J696" s="62"/>
      <c r="K696" s="62"/>
      <c r="L696" s="62"/>
      <c r="M696" s="62">
        <v>810</v>
      </c>
      <c r="N696" s="62">
        <v>0</v>
      </c>
      <c r="O696" s="62">
        <v>0</v>
      </c>
      <c r="P696" s="62" t="s">
        <v>3</v>
      </c>
      <c r="Q696" s="62" t="s">
        <v>2</v>
      </c>
      <c r="R696" s="62"/>
      <c r="S696" s="62"/>
      <c r="T696" s="63">
        <v>490341086.82999998</v>
      </c>
      <c r="U696" s="63">
        <v>630426830.42999995</v>
      </c>
      <c r="V696" s="63">
        <v>323350076.26999998</v>
      </c>
      <c r="W696" s="63">
        <v>307407262.20999998</v>
      </c>
      <c r="X696" s="149">
        <v>1751525255.74</v>
      </c>
      <c r="Y696" s="5"/>
      <c r="Z696" s="5"/>
      <c r="AA696" s="5"/>
      <c r="AB696" s="5">
        <v>1751525255.74</v>
      </c>
      <c r="AC696" s="4" t="s">
        <v>0</v>
      </c>
    </row>
    <row r="697" spans="1:29" ht="11.25" customHeight="1" thickBot="1" x14ac:dyDescent="0.25">
      <c r="A697" s="1"/>
      <c r="B697" s="64"/>
      <c r="C697" s="104" t="s">
        <v>352</v>
      </c>
      <c r="D697" s="104"/>
      <c r="E697" s="104"/>
      <c r="F697" s="104"/>
      <c r="G697" s="104"/>
      <c r="H697" s="104"/>
      <c r="I697" s="104"/>
      <c r="J697" s="104"/>
      <c r="K697" s="104"/>
      <c r="L697" s="105"/>
      <c r="M697" s="65"/>
      <c r="N697" s="65"/>
      <c r="O697" s="65"/>
      <c r="P697" s="65"/>
      <c r="Q697" s="65"/>
      <c r="R697" s="66" t="s">
        <v>1</v>
      </c>
      <c r="S697" s="66"/>
      <c r="T697" s="67">
        <v>490341086.82999998</v>
      </c>
      <c r="U697" s="67">
        <v>630426830.42999995</v>
      </c>
      <c r="V697" s="67">
        <v>323350076.26999998</v>
      </c>
      <c r="W697" s="67">
        <v>307407262.20999998</v>
      </c>
      <c r="X697" s="150">
        <v>1751525255.74</v>
      </c>
      <c r="Y697" s="3">
        <v>0</v>
      </c>
      <c r="Z697" s="3">
        <v>0</v>
      </c>
      <c r="AA697" s="3"/>
      <c r="AB697" s="3"/>
      <c r="AC697" s="2" t="s">
        <v>0</v>
      </c>
    </row>
    <row r="698" spans="1:29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51"/>
      <c r="Y698" s="1"/>
      <c r="Z698" s="1"/>
      <c r="AA698" s="1"/>
      <c r="AB698" s="1"/>
      <c r="AC698" s="1"/>
    </row>
  </sheetData>
  <mergeCells count="2059">
    <mergeCell ref="X8:X10"/>
    <mergeCell ref="S8:S10"/>
    <mergeCell ref="M8:Q9"/>
    <mergeCell ref="B10:L10"/>
    <mergeCell ref="B12:L12"/>
    <mergeCell ref="R12:S12"/>
    <mergeCell ref="Y12:Z12"/>
    <mergeCell ref="B13:L13"/>
    <mergeCell ref="R13:S13"/>
    <mergeCell ref="Y13:Z13"/>
    <mergeCell ref="B164:L164"/>
    <mergeCell ref="R164:S164"/>
    <mergeCell ref="Y164:Z164"/>
    <mergeCell ref="R32:S32"/>
    <mergeCell ref="Y32:Z32"/>
    <mergeCell ref="B87:L87"/>
    <mergeCell ref="R87:S87"/>
    <mergeCell ref="B170:L170"/>
    <mergeCell ref="R170:S170"/>
    <mergeCell ref="Y170:Z170"/>
    <mergeCell ref="B14:L14"/>
    <mergeCell ref="R14:S14"/>
    <mergeCell ref="Y14:Z14"/>
    <mergeCell ref="B22:L22"/>
    <mergeCell ref="R22:S22"/>
    <mergeCell ref="Y22:Z22"/>
    <mergeCell ref="Y87:Z87"/>
    <mergeCell ref="B92:L92"/>
    <mergeCell ref="R92:S92"/>
    <mergeCell ref="Y92:Z92"/>
    <mergeCell ref="B103:L103"/>
    <mergeCell ref="R103:S103"/>
    <mergeCell ref="Y103:Z103"/>
    <mergeCell ref="B190:L190"/>
    <mergeCell ref="R190:S190"/>
    <mergeCell ref="Y190:Z190"/>
    <mergeCell ref="B171:L171"/>
    <mergeCell ref="R171:S171"/>
    <mergeCell ref="Y171:Z171"/>
    <mergeCell ref="B178:L178"/>
    <mergeCell ref="B274:L274"/>
    <mergeCell ref="R274:S274"/>
    <mergeCell ref="Y274:Z274"/>
    <mergeCell ref="B330:L330"/>
    <mergeCell ref="R330:S330"/>
    <mergeCell ref="Y330:Z330"/>
    <mergeCell ref="B286:L286"/>
    <mergeCell ref="R286:S286"/>
    <mergeCell ref="Y286:Z286"/>
    <mergeCell ref="B312:L312"/>
    <mergeCell ref="B191:L191"/>
    <mergeCell ref="R191:S191"/>
    <mergeCell ref="Y191:Z191"/>
    <mergeCell ref="B186:L186"/>
    <mergeCell ref="R186:S186"/>
    <mergeCell ref="Y208:Z208"/>
    <mergeCell ref="B213:L213"/>
    <mergeCell ref="R213:S213"/>
    <mergeCell ref="Y213:Z213"/>
    <mergeCell ref="B209:L209"/>
    <mergeCell ref="R209:S209"/>
    <mergeCell ref="Y209:Z209"/>
    <mergeCell ref="B211:L211"/>
    <mergeCell ref="B245:L245"/>
    <mergeCell ref="R245:S245"/>
    <mergeCell ref="R529:S529"/>
    <mergeCell ref="Y529:Z529"/>
    <mergeCell ref="B591:L591"/>
    <mergeCell ref="R591:S591"/>
    <mergeCell ref="Y591:Z591"/>
    <mergeCell ref="B548:L548"/>
    <mergeCell ref="R548:S548"/>
    <mergeCell ref="Y548:Z548"/>
    <mergeCell ref="B555:L555"/>
    <mergeCell ref="B653:L653"/>
    <mergeCell ref="R653:S653"/>
    <mergeCell ref="Y653:Z653"/>
    <mergeCell ref="B690:L690"/>
    <mergeCell ref="R690:S690"/>
    <mergeCell ref="Y690:Z690"/>
    <mergeCell ref="B675:L675"/>
    <mergeCell ref="R675:S675"/>
    <mergeCell ref="Y675:Z675"/>
    <mergeCell ref="B597:L597"/>
    <mergeCell ref="R597:S597"/>
    <mergeCell ref="Y597:Z597"/>
    <mergeCell ref="B595:L595"/>
    <mergeCell ref="R595:S595"/>
    <mergeCell ref="Y595:Z595"/>
    <mergeCell ref="B596:L596"/>
    <mergeCell ref="R631:S631"/>
    <mergeCell ref="Y631:Z631"/>
    <mergeCell ref="B643:L643"/>
    <mergeCell ref="R643:S643"/>
    <mergeCell ref="Y643:Z643"/>
    <mergeCell ref="B632:L632"/>
    <mergeCell ref="R165:S165"/>
    <mergeCell ref="Y165:Z165"/>
    <mergeCell ref="B115:L115"/>
    <mergeCell ref="R115:S115"/>
    <mergeCell ref="Y115:Z115"/>
    <mergeCell ref="R178:S178"/>
    <mergeCell ref="Y178:Z178"/>
    <mergeCell ref="B185:L185"/>
    <mergeCell ref="R185:S185"/>
    <mergeCell ref="Y185:Z185"/>
    <mergeCell ref="Y166:Z166"/>
    <mergeCell ref="B104:L104"/>
    <mergeCell ref="R104:S104"/>
    <mergeCell ref="Y104:Z104"/>
    <mergeCell ref="B109:L109"/>
    <mergeCell ref="R109:S109"/>
    <mergeCell ref="B172:L172"/>
    <mergeCell ref="R172:S172"/>
    <mergeCell ref="Y172:Z172"/>
    <mergeCell ref="B179:L179"/>
    <mergeCell ref="R179:S179"/>
    <mergeCell ref="Y179:Z179"/>
    <mergeCell ref="Y245:Z245"/>
    <mergeCell ref="B237:L237"/>
    <mergeCell ref="R237:S237"/>
    <mergeCell ref="Y237:Z237"/>
    <mergeCell ref="B240:L240"/>
    <mergeCell ref="B251:L251"/>
    <mergeCell ref="R251:S251"/>
    <mergeCell ref="Y251:Z251"/>
    <mergeCell ref="B275:L275"/>
    <mergeCell ref="R275:S275"/>
    <mergeCell ref="Y275:Z275"/>
    <mergeCell ref="B261:L261"/>
    <mergeCell ref="Y331:Z331"/>
    <mergeCell ref="B366:L366"/>
    <mergeCell ref="R366:S366"/>
    <mergeCell ref="Y366:Z366"/>
    <mergeCell ref="B313:L313"/>
    <mergeCell ref="R313:S313"/>
    <mergeCell ref="B246:L246"/>
    <mergeCell ref="R246:S246"/>
    <mergeCell ref="Y246:Z246"/>
    <mergeCell ref="B252:L252"/>
    <mergeCell ref="R252:S252"/>
    <mergeCell ref="Y252:Z252"/>
    <mergeCell ref="B247:L247"/>
    <mergeCell ref="R247:S247"/>
    <mergeCell ref="Y247:Z247"/>
    <mergeCell ref="B250:L250"/>
    <mergeCell ref="R261:S261"/>
    <mergeCell ref="R650:S650"/>
    <mergeCell ref="B691:L691"/>
    <mergeCell ref="R691:S691"/>
    <mergeCell ref="Y691:Z691"/>
    <mergeCell ref="B663:L663"/>
    <mergeCell ref="B644:L644"/>
    <mergeCell ref="R644:S644"/>
    <mergeCell ref="Y644:Z644"/>
    <mergeCell ref="B649:L649"/>
    <mergeCell ref="R649:S649"/>
    <mergeCell ref="Y649:Z649"/>
    <mergeCell ref="B479:L479"/>
    <mergeCell ref="R479:S479"/>
    <mergeCell ref="Y479:Z479"/>
    <mergeCell ref="B452:L452"/>
    <mergeCell ref="R452:S452"/>
    <mergeCell ref="Y452:Z452"/>
    <mergeCell ref="B456:L456"/>
    <mergeCell ref="R499:S499"/>
    <mergeCell ref="Y499:Z499"/>
    <mergeCell ref="B530:L530"/>
    <mergeCell ref="R530:S530"/>
    <mergeCell ref="Y530:Z530"/>
    <mergeCell ref="B500:L500"/>
    <mergeCell ref="R500:S500"/>
    <mergeCell ref="Y500:Z500"/>
    <mergeCell ref="B520:L520"/>
    <mergeCell ref="B529:L529"/>
    <mergeCell ref="R475:S475"/>
    <mergeCell ref="B453:L453"/>
    <mergeCell ref="R453:S453"/>
    <mergeCell ref="Y453:Z453"/>
    <mergeCell ref="B18:L18"/>
    <mergeCell ref="R18:S18"/>
    <mergeCell ref="Y18:Z18"/>
    <mergeCell ref="B21:L21"/>
    <mergeCell ref="Y650:Z650"/>
    <mergeCell ref="B652:L652"/>
    <mergeCell ref="B631:L631"/>
    <mergeCell ref="Y88:Z88"/>
    <mergeCell ref="B41:L41"/>
    <mergeCell ref="R41:S41"/>
    <mergeCell ref="Y41:Z41"/>
    <mergeCell ref="B46:L46"/>
    <mergeCell ref="B15:L15"/>
    <mergeCell ref="R15:S15"/>
    <mergeCell ref="Y15:Z15"/>
    <mergeCell ref="B23:L23"/>
    <mergeCell ref="R23:S23"/>
    <mergeCell ref="Y109:Z109"/>
    <mergeCell ref="B105:L105"/>
    <mergeCell ref="R105:S105"/>
    <mergeCell ref="Y105:Z105"/>
    <mergeCell ref="B107:L107"/>
    <mergeCell ref="B33:L33"/>
    <mergeCell ref="R33:S33"/>
    <mergeCell ref="Y33:Z33"/>
    <mergeCell ref="B88:L88"/>
    <mergeCell ref="R88:S88"/>
    <mergeCell ref="B166:L166"/>
    <mergeCell ref="R166:S166"/>
    <mergeCell ref="R632:S632"/>
    <mergeCell ref="Y632:Z632"/>
    <mergeCell ref="B636:L636"/>
    <mergeCell ref="B192:L192"/>
    <mergeCell ref="R192:S192"/>
    <mergeCell ref="Y192:Z192"/>
    <mergeCell ref="B198:L198"/>
    <mergeCell ref="R198:S198"/>
    <mergeCell ref="Y198:Z198"/>
    <mergeCell ref="B193:L193"/>
    <mergeCell ref="R193:S193"/>
    <mergeCell ref="Y193:Z193"/>
    <mergeCell ref="B231:L231"/>
    <mergeCell ref="R231:S231"/>
    <mergeCell ref="Y231:Z231"/>
    <mergeCell ref="B215:L215"/>
    <mergeCell ref="R215:S215"/>
    <mergeCell ref="Y215:Z215"/>
    <mergeCell ref="B222:L222"/>
    <mergeCell ref="B230:L230"/>
    <mergeCell ref="R230:S230"/>
    <mergeCell ref="Y230:Z230"/>
    <mergeCell ref="B202:L202"/>
    <mergeCell ref="R202:S202"/>
    <mergeCell ref="Y202:Z202"/>
    <mergeCell ref="B200:L200"/>
    <mergeCell ref="R200:S200"/>
    <mergeCell ref="Y200:Z200"/>
    <mergeCell ref="R205:S205"/>
    <mergeCell ref="Y205:Z205"/>
    <mergeCell ref="B210:L210"/>
    <mergeCell ref="Y261:Z261"/>
    <mergeCell ref="B276:L276"/>
    <mergeCell ref="R276:S276"/>
    <mergeCell ref="Y276:Z276"/>
    <mergeCell ref="B287:L287"/>
    <mergeCell ref="R287:S287"/>
    <mergeCell ref="Y287:Z287"/>
    <mergeCell ref="B269:L269"/>
    <mergeCell ref="R269:S269"/>
    <mergeCell ref="R332:S332"/>
    <mergeCell ref="Y332:Z332"/>
    <mergeCell ref="B356:L356"/>
    <mergeCell ref="R356:S356"/>
    <mergeCell ref="Y356:Z356"/>
    <mergeCell ref="R314:S314"/>
    <mergeCell ref="Y314:Z314"/>
    <mergeCell ref="B317:L317"/>
    <mergeCell ref="B331:L331"/>
    <mergeCell ref="R331:S331"/>
    <mergeCell ref="Y269:Z269"/>
    <mergeCell ref="B277:L277"/>
    <mergeCell ref="R277:S277"/>
    <mergeCell ref="Y277:Z277"/>
    <mergeCell ref="B280:L280"/>
    <mergeCell ref="R280:S280"/>
    <mergeCell ref="Y280:Z280"/>
    <mergeCell ref="B272:L272"/>
    <mergeCell ref="R272:S272"/>
    <mergeCell ref="Y272:Z272"/>
    <mergeCell ref="R562:S562"/>
    <mergeCell ref="B367:L367"/>
    <mergeCell ref="R367:S367"/>
    <mergeCell ref="Y367:Z367"/>
    <mergeCell ref="B373:L373"/>
    <mergeCell ref="R373:S373"/>
    <mergeCell ref="Y373:Z373"/>
    <mergeCell ref="B369:L369"/>
    <mergeCell ref="R369:S369"/>
    <mergeCell ref="Y369:Z369"/>
    <mergeCell ref="B526:L526"/>
    <mergeCell ref="R526:S526"/>
    <mergeCell ref="R456:S456"/>
    <mergeCell ref="Y456:Z456"/>
    <mergeCell ref="B480:L480"/>
    <mergeCell ref="R480:S480"/>
    <mergeCell ref="Y480:Z480"/>
    <mergeCell ref="B495:L495"/>
    <mergeCell ref="R495:S495"/>
    <mergeCell ref="Y495:Z495"/>
    <mergeCell ref="B388:L388"/>
    <mergeCell ref="R388:S388"/>
    <mergeCell ref="Y388:Z388"/>
    <mergeCell ref="B391:L391"/>
    <mergeCell ref="R391:S391"/>
    <mergeCell ref="Y391:Z391"/>
    <mergeCell ref="B389:L389"/>
    <mergeCell ref="R389:S389"/>
    <mergeCell ref="Y389:Z389"/>
    <mergeCell ref="B390:L390"/>
    <mergeCell ref="R396:S396"/>
    <mergeCell ref="Y396:Z396"/>
    <mergeCell ref="B476:L476"/>
    <mergeCell ref="R476:S476"/>
    <mergeCell ref="Y476:Z476"/>
    <mergeCell ref="B447:L447"/>
    <mergeCell ref="R447:S447"/>
    <mergeCell ref="Y447:Z447"/>
    <mergeCell ref="B531:L531"/>
    <mergeCell ref="R531:S531"/>
    <mergeCell ref="Y531:Z531"/>
    <mergeCell ref="B593:L593"/>
    <mergeCell ref="R593:S593"/>
    <mergeCell ref="Y593:Z593"/>
    <mergeCell ref="B592:L592"/>
    <mergeCell ref="R592:S592"/>
    <mergeCell ref="Y592:Z592"/>
    <mergeCell ref="R637:S637"/>
    <mergeCell ref="B598:L598"/>
    <mergeCell ref="R598:S598"/>
    <mergeCell ref="Y598:Z598"/>
    <mergeCell ref="B599:L599"/>
    <mergeCell ref="R599:S599"/>
    <mergeCell ref="Y599:Z599"/>
    <mergeCell ref="R636:S636"/>
    <mergeCell ref="Y636:Z636"/>
    <mergeCell ref="B637:L637"/>
    <mergeCell ref="B532:L532"/>
    <mergeCell ref="R532:S532"/>
    <mergeCell ref="Y532:Z532"/>
    <mergeCell ref="B541:L541"/>
    <mergeCell ref="R541:S541"/>
    <mergeCell ref="Y541:Z541"/>
    <mergeCell ref="B562:L562"/>
    <mergeCell ref="Y19:Z19"/>
    <mergeCell ref="B24:L24"/>
    <mergeCell ref="Y475:Z475"/>
    <mergeCell ref="B516:L516"/>
    <mergeCell ref="R516:S516"/>
    <mergeCell ref="Y516:Z516"/>
    <mergeCell ref="B448:L448"/>
    <mergeCell ref="R448:S448"/>
    <mergeCell ref="Y448:Z448"/>
    <mergeCell ref="R25:S25"/>
    <mergeCell ref="Y25:Z25"/>
    <mergeCell ref="B686:L686"/>
    <mergeCell ref="R686:S686"/>
    <mergeCell ref="Y686:Z686"/>
    <mergeCell ref="B16:L16"/>
    <mergeCell ref="R16:S16"/>
    <mergeCell ref="Y16:Z16"/>
    <mergeCell ref="B19:L19"/>
    <mergeCell ref="R19:S19"/>
    <mergeCell ref="B27:L27"/>
    <mergeCell ref="R27:S27"/>
    <mergeCell ref="Y27:Z27"/>
    <mergeCell ref="B34:L34"/>
    <mergeCell ref="R34:S34"/>
    <mergeCell ref="Y34:Z34"/>
    <mergeCell ref="B32:L32"/>
    <mergeCell ref="Y46:Z46"/>
    <mergeCell ref="B51:L51"/>
    <mergeCell ref="R51:S51"/>
    <mergeCell ref="Y51:Z51"/>
    <mergeCell ref="B58:L58"/>
    <mergeCell ref="B655:L655"/>
    <mergeCell ref="R58:S58"/>
    <mergeCell ref="Y58:Z58"/>
    <mergeCell ref="B49:L49"/>
    <mergeCell ref="R49:S49"/>
    <mergeCell ref="R63:S63"/>
    <mergeCell ref="Y63:Z63"/>
    <mergeCell ref="B66:L66"/>
    <mergeCell ref="R66:S66"/>
    <mergeCell ref="Y66:Z66"/>
    <mergeCell ref="B65:L65"/>
    <mergeCell ref="R65:S65"/>
    <mergeCell ref="Y65:Z65"/>
    <mergeCell ref="B73:L73"/>
    <mergeCell ref="R73:S73"/>
    <mergeCell ref="Y73:Z73"/>
    <mergeCell ref="B78:L78"/>
    <mergeCell ref="R78:S78"/>
    <mergeCell ref="Y78:Z78"/>
    <mergeCell ref="B76:L76"/>
    <mergeCell ref="R76:S76"/>
    <mergeCell ref="Y76:Z76"/>
    <mergeCell ref="B75:L75"/>
    <mergeCell ref="B64:L64"/>
    <mergeCell ref="R64:S64"/>
    <mergeCell ref="Y64:Z64"/>
    <mergeCell ref="B56:L56"/>
    <mergeCell ref="R56:S56"/>
    <mergeCell ref="Y56:Z56"/>
    <mergeCell ref="B59:L59"/>
    <mergeCell ref="R59:S59"/>
    <mergeCell ref="Y59:Z59"/>
    <mergeCell ref="B63:L63"/>
    <mergeCell ref="B81:L81"/>
    <mergeCell ref="R81:S81"/>
    <mergeCell ref="Y81:Z81"/>
    <mergeCell ref="B84:L84"/>
    <mergeCell ref="R84:S84"/>
    <mergeCell ref="Y84:Z84"/>
    <mergeCell ref="B83:L83"/>
    <mergeCell ref="R83:S83"/>
    <mergeCell ref="Y83:Z83"/>
    <mergeCell ref="R89:S89"/>
    <mergeCell ref="Y89:Z89"/>
    <mergeCell ref="B94:L94"/>
    <mergeCell ref="R94:S94"/>
    <mergeCell ref="Y94:Z94"/>
    <mergeCell ref="B91:L91"/>
    <mergeCell ref="R91:S91"/>
    <mergeCell ref="Y91:Z91"/>
    <mergeCell ref="B85:L85"/>
    <mergeCell ref="R85:S85"/>
    <mergeCell ref="Y85:Z85"/>
    <mergeCell ref="B90:L90"/>
    <mergeCell ref="R90:S90"/>
    <mergeCell ref="Y90:Z90"/>
    <mergeCell ref="B86:L86"/>
    <mergeCell ref="R86:S86"/>
    <mergeCell ref="Y86:Z86"/>
    <mergeCell ref="B89:L89"/>
    <mergeCell ref="B93:L93"/>
    <mergeCell ref="R93:S93"/>
    <mergeCell ref="Y93:Z93"/>
    <mergeCell ref="Y110:Z110"/>
    <mergeCell ref="B116:L116"/>
    <mergeCell ref="R116:S116"/>
    <mergeCell ref="Y116:Z116"/>
    <mergeCell ref="B111:L111"/>
    <mergeCell ref="Y119:Z119"/>
    <mergeCell ref="R111:S111"/>
    <mergeCell ref="Y111:Z111"/>
    <mergeCell ref="B113:L113"/>
    <mergeCell ref="R113:S113"/>
    <mergeCell ref="Y113:Z113"/>
    <mergeCell ref="B117:L117"/>
    <mergeCell ref="R117:S117"/>
    <mergeCell ref="Y117:Z117"/>
    <mergeCell ref="B114:L114"/>
    <mergeCell ref="R107:S107"/>
    <mergeCell ref="Y107:Z107"/>
    <mergeCell ref="B112:L112"/>
    <mergeCell ref="B108:L108"/>
    <mergeCell ref="R108:S108"/>
    <mergeCell ref="Y108:Z108"/>
    <mergeCell ref="B120:L120"/>
    <mergeCell ref="R120:S120"/>
    <mergeCell ref="Y120:Z120"/>
    <mergeCell ref="B143:L143"/>
    <mergeCell ref="B123:L123"/>
    <mergeCell ref="R123:S123"/>
    <mergeCell ref="Y123:Z123"/>
    <mergeCell ref="B128:L128"/>
    <mergeCell ref="R128:S128"/>
    <mergeCell ref="Y128:Z128"/>
    <mergeCell ref="B124:L124"/>
    <mergeCell ref="R124:S124"/>
    <mergeCell ref="R127:S127"/>
    <mergeCell ref="Y127:Z127"/>
    <mergeCell ref="B133:L133"/>
    <mergeCell ref="R133:S133"/>
    <mergeCell ref="Y133:Z133"/>
    <mergeCell ref="Y186:Z186"/>
    <mergeCell ref="B169:L169"/>
    <mergeCell ref="R169:S169"/>
    <mergeCell ref="Y169:Z169"/>
    <mergeCell ref="B167:L167"/>
    <mergeCell ref="R167:S167"/>
    <mergeCell ref="B175:L175"/>
    <mergeCell ref="R175:S175"/>
    <mergeCell ref="Y175:Z175"/>
    <mergeCell ref="B157:L157"/>
    <mergeCell ref="B138:L138"/>
    <mergeCell ref="R138:S138"/>
    <mergeCell ref="Y138:Z138"/>
    <mergeCell ref="B145:L145"/>
    <mergeCell ref="R145:S145"/>
    <mergeCell ref="Y145:Z145"/>
    <mergeCell ref="B141:L141"/>
    <mergeCell ref="R141:S141"/>
    <mergeCell ref="Y141:Z141"/>
    <mergeCell ref="B152:L152"/>
    <mergeCell ref="R152:S152"/>
    <mergeCell ref="Y152:Z152"/>
    <mergeCell ref="B159:L159"/>
    <mergeCell ref="R159:S159"/>
    <mergeCell ref="Y159:Z159"/>
    <mergeCell ref="B146:L146"/>
    <mergeCell ref="R146:S146"/>
    <mergeCell ref="Y146:Z146"/>
    <mergeCell ref="B148:L148"/>
    <mergeCell ref="R148:S148"/>
    <mergeCell ref="Y148:Z148"/>
    <mergeCell ref="B144:L144"/>
    <mergeCell ref="Y260:Z260"/>
    <mergeCell ref="R210:S210"/>
    <mergeCell ref="Y210:Z210"/>
    <mergeCell ref="B207:L207"/>
    <mergeCell ref="R207:S207"/>
    <mergeCell ref="Y207:Z207"/>
    <mergeCell ref="B208:L208"/>
    <mergeCell ref="R208:S208"/>
    <mergeCell ref="Y253:Z253"/>
    <mergeCell ref="B241:L241"/>
    <mergeCell ref="R241:S241"/>
    <mergeCell ref="R222:S222"/>
    <mergeCell ref="Y222:Z222"/>
    <mergeCell ref="B227:L227"/>
    <mergeCell ref="R227:S227"/>
    <mergeCell ref="Y227:Z227"/>
    <mergeCell ref="B232:L232"/>
    <mergeCell ref="R232:S232"/>
    <mergeCell ref="B220:L220"/>
    <mergeCell ref="R220:S220"/>
    <mergeCell ref="Y220:Z220"/>
    <mergeCell ref="B223:L223"/>
    <mergeCell ref="R223:S223"/>
    <mergeCell ref="Y223:Z223"/>
    <mergeCell ref="B221:L221"/>
    <mergeCell ref="R221:S221"/>
    <mergeCell ref="Y221:Z221"/>
    <mergeCell ref="B228:L228"/>
    <mergeCell ref="R228:S228"/>
    <mergeCell ref="Y228:Z228"/>
    <mergeCell ref="B233:L233"/>
    <mergeCell ref="R233:S233"/>
    <mergeCell ref="B295:L295"/>
    <mergeCell ref="R295:S295"/>
    <mergeCell ref="Y295:Z295"/>
    <mergeCell ref="B293:L293"/>
    <mergeCell ref="R293:S293"/>
    <mergeCell ref="Y293:Z293"/>
    <mergeCell ref="B294:L294"/>
    <mergeCell ref="R296:S296"/>
    <mergeCell ref="Y296:Z296"/>
    <mergeCell ref="R259:S259"/>
    <mergeCell ref="Y259:Z259"/>
    <mergeCell ref="B260:L260"/>
    <mergeCell ref="R240:S240"/>
    <mergeCell ref="Y240:Z240"/>
    <mergeCell ref="B248:L248"/>
    <mergeCell ref="R248:S248"/>
    <mergeCell ref="Y248:Z248"/>
    <mergeCell ref="B253:L253"/>
    <mergeCell ref="R253:S253"/>
    <mergeCell ref="B262:L262"/>
    <mergeCell ref="R262:S262"/>
    <mergeCell ref="Y262:Z262"/>
    <mergeCell ref="B258:L258"/>
    <mergeCell ref="R258:S258"/>
    <mergeCell ref="Y258:Z258"/>
    <mergeCell ref="B259:L259"/>
    <mergeCell ref="B257:L257"/>
    <mergeCell ref="R257:S257"/>
    <mergeCell ref="Y257:Z257"/>
    <mergeCell ref="B254:L254"/>
    <mergeCell ref="R254:S254"/>
    <mergeCell ref="R260:S260"/>
    <mergeCell ref="B299:L299"/>
    <mergeCell ref="R299:S299"/>
    <mergeCell ref="Y299:Z299"/>
    <mergeCell ref="B302:L302"/>
    <mergeCell ref="R302:S302"/>
    <mergeCell ref="Y302:Z302"/>
    <mergeCell ref="B303:L303"/>
    <mergeCell ref="R303:S303"/>
    <mergeCell ref="Y303:Z303"/>
    <mergeCell ref="B301:L301"/>
    <mergeCell ref="R301:S301"/>
    <mergeCell ref="Y301:Z301"/>
    <mergeCell ref="B284:L284"/>
    <mergeCell ref="R284:S284"/>
    <mergeCell ref="Y284:Z284"/>
    <mergeCell ref="R288:S288"/>
    <mergeCell ref="Y288:Z288"/>
    <mergeCell ref="B291:L291"/>
    <mergeCell ref="R291:S291"/>
    <mergeCell ref="Y291:Z291"/>
    <mergeCell ref="B290:L290"/>
    <mergeCell ref="R290:S290"/>
    <mergeCell ref="Y290:Z290"/>
    <mergeCell ref="R294:S294"/>
    <mergeCell ref="Y294:Z294"/>
    <mergeCell ref="B297:L297"/>
    <mergeCell ref="R297:S297"/>
    <mergeCell ref="Y297:Z297"/>
    <mergeCell ref="B296:L296"/>
    <mergeCell ref="B292:L292"/>
    <mergeCell ref="R292:S292"/>
    <mergeCell ref="Y292:Z292"/>
    <mergeCell ref="B320:L320"/>
    <mergeCell ref="R320:S320"/>
    <mergeCell ref="Y320:Z320"/>
    <mergeCell ref="B321:L321"/>
    <mergeCell ref="R321:S321"/>
    <mergeCell ref="B324:L324"/>
    <mergeCell ref="R324:S324"/>
    <mergeCell ref="Y324:Z324"/>
    <mergeCell ref="B327:L327"/>
    <mergeCell ref="R327:S327"/>
    <mergeCell ref="Y327:Z327"/>
    <mergeCell ref="B325:L325"/>
    <mergeCell ref="R325:S325"/>
    <mergeCell ref="Y325:Z325"/>
    <mergeCell ref="R305:S305"/>
    <mergeCell ref="Y305:Z305"/>
    <mergeCell ref="B307:L307"/>
    <mergeCell ref="R307:S307"/>
    <mergeCell ref="Y307:Z307"/>
    <mergeCell ref="B306:L306"/>
    <mergeCell ref="R306:S306"/>
    <mergeCell ref="Y306:Z306"/>
    <mergeCell ref="B305:L305"/>
    <mergeCell ref="R308:S308"/>
    <mergeCell ref="Y308:Z308"/>
    <mergeCell ref="B323:L323"/>
    <mergeCell ref="R323:S323"/>
    <mergeCell ref="Y323:Z323"/>
    <mergeCell ref="B309:L309"/>
    <mergeCell ref="R309:S309"/>
    <mergeCell ref="Y309:Z309"/>
    <mergeCell ref="B314:L314"/>
    <mergeCell ref="B360:L360"/>
    <mergeCell ref="R360:S360"/>
    <mergeCell ref="Y360:Z360"/>
    <mergeCell ref="B359:L359"/>
    <mergeCell ref="R359:S359"/>
    <mergeCell ref="Y359:Z359"/>
    <mergeCell ref="B340:L340"/>
    <mergeCell ref="R340:S340"/>
    <mergeCell ref="Y340:Z340"/>
    <mergeCell ref="B334:L334"/>
    <mergeCell ref="R334:S334"/>
    <mergeCell ref="Y334:Z334"/>
    <mergeCell ref="B336:L336"/>
    <mergeCell ref="B345:L345"/>
    <mergeCell ref="R345:S345"/>
    <mergeCell ref="Y345:Z345"/>
    <mergeCell ref="B350:L350"/>
    <mergeCell ref="R350:S350"/>
    <mergeCell ref="Y350:Z350"/>
    <mergeCell ref="B348:L348"/>
    <mergeCell ref="R348:S348"/>
    <mergeCell ref="Y348:Z348"/>
    <mergeCell ref="B347:L347"/>
    <mergeCell ref="B409:L409"/>
    <mergeCell ref="R409:S409"/>
    <mergeCell ref="Y409:Z409"/>
    <mergeCell ref="R363:S363"/>
    <mergeCell ref="Y363:Z363"/>
    <mergeCell ref="B368:L368"/>
    <mergeCell ref="R368:S368"/>
    <mergeCell ref="Y368:Z368"/>
    <mergeCell ref="B365:L365"/>
    <mergeCell ref="R365:S365"/>
    <mergeCell ref="Y365:Z365"/>
    <mergeCell ref="B374:L374"/>
    <mergeCell ref="R374:S374"/>
    <mergeCell ref="Y374:Z374"/>
    <mergeCell ref="B385:L385"/>
    <mergeCell ref="R385:S385"/>
    <mergeCell ref="Y385:Z385"/>
    <mergeCell ref="B379:L379"/>
    <mergeCell ref="R379:S379"/>
    <mergeCell ref="Y379:Z379"/>
    <mergeCell ref="B381:L381"/>
    <mergeCell ref="R381:S381"/>
    <mergeCell ref="Y381:Z381"/>
    <mergeCell ref="B383:L383"/>
    <mergeCell ref="R383:S383"/>
    <mergeCell ref="Y383:Z383"/>
    <mergeCell ref="B378:L378"/>
    <mergeCell ref="R378:S378"/>
    <mergeCell ref="Y378:Z378"/>
    <mergeCell ref="B380:L380"/>
    <mergeCell ref="R380:S380"/>
    <mergeCell ref="Y380:Z380"/>
    <mergeCell ref="R418:S418"/>
    <mergeCell ref="Y418:Z418"/>
    <mergeCell ref="B421:L421"/>
    <mergeCell ref="R421:S421"/>
    <mergeCell ref="Y421:Z421"/>
    <mergeCell ref="B423:L423"/>
    <mergeCell ref="R423:S423"/>
    <mergeCell ref="Y423:Z423"/>
    <mergeCell ref="B419:L419"/>
    <mergeCell ref="B403:L403"/>
    <mergeCell ref="R403:S403"/>
    <mergeCell ref="Y403:Z403"/>
    <mergeCell ref="B397:L397"/>
    <mergeCell ref="R397:S397"/>
    <mergeCell ref="Y397:Z397"/>
    <mergeCell ref="B399:L399"/>
    <mergeCell ref="B418:L418"/>
    <mergeCell ref="B410:L410"/>
    <mergeCell ref="R410:S410"/>
    <mergeCell ref="Y410:Z410"/>
    <mergeCell ref="B411:L411"/>
    <mergeCell ref="R411:S411"/>
    <mergeCell ref="Y411:Z411"/>
    <mergeCell ref="B412:L412"/>
    <mergeCell ref="R412:S412"/>
    <mergeCell ref="Y412:Z412"/>
    <mergeCell ref="B407:L407"/>
    <mergeCell ref="R407:S407"/>
    <mergeCell ref="Y407:Z407"/>
    <mergeCell ref="B406:L406"/>
    <mergeCell ref="R406:S406"/>
    <mergeCell ref="Y406:Z406"/>
    <mergeCell ref="B444:L444"/>
    <mergeCell ref="R444:S444"/>
    <mergeCell ref="Y444:Z444"/>
    <mergeCell ref="B442:L442"/>
    <mergeCell ref="R442:S442"/>
    <mergeCell ref="Y442:Z442"/>
    <mergeCell ref="B445:L445"/>
    <mergeCell ref="R445:S445"/>
    <mergeCell ref="Y445:Z445"/>
    <mergeCell ref="R426:S426"/>
    <mergeCell ref="Y426:Z426"/>
    <mergeCell ref="B427:L427"/>
    <mergeCell ref="B413:L413"/>
    <mergeCell ref="R413:S413"/>
    <mergeCell ref="Y413:Z413"/>
    <mergeCell ref="B420:L420"/>
    <mergeCell ref="R420:S420"/>
    <mergeCell ref="Y420:Z420"/>
    <mergeCell ref="B416:L416"/>
    <mergeCell ref="B434:L434"/>
    <mergeCell ref="R434:S434"/>
    <mergeCell ref="Y434:Z434"/>
    <mergeCell ref="B425:L425"/>
    <mergeCell ref="R425:S425"/>
    <mergeCell ref="Y425:Z425"/>
    <mergeCell ref="B428:L428"/>
    <mergeCell ref="R428:S428"/>
    <mergeCell ref="Y428:Z428"/>
    <mergeCell ref="B426:L426"/>
    <mergeCell ref="B414:L414"/>
    <mergeCell ref="R414:S414"/>
    <mergeCell ref="Y414:Z414"/>
    <mergeCell ref="Y519:Z519"/>
    <mergeCell ref="R520:S520"/>
    <mergeCell ref="Y520:Z520"/>
    <mergeCell ref="R503:S503"/>
    <mergeCell ref="Y503:Z503"/>
    <mergeCell ref="B451:L451"/>
    <mergeCell ref="R451:S451"/>
    <mergeCell ref="Y451:Z451"/>
    <mergeCell ref="R468:S468"/>
    <mergeCell ref="Y468:Z468"/>
    <mergeCell ref="B458:L458"/>
    <mergeCell ref="R458:S458"/>
    <mergeCell ref="Y458:Z458"/>
    <mergeCell ref="B460:L460"/>
    <mergeCell ref="R481:S481"/>
    <mergeCell ref="Y481:Z481"/>
    <mergeCell ref="B486:L486"/>
    <mergeCell ref="R486:S486"/>
    <mergeCell ref="Y486:Z486"/>
    <mergeCell ref="B484:L484"/>
    <mergeCell ref="R484:S484"/>
    <mergeCell ref="Y484:Z484"/>
    <mergeCell ref="B483:L483"/>
    <mergeCell ref="B464:L464"/>
    <mergeCell ref="R464:S464"/>
    <mergeCell ref="Y464:Z464"/>
    <mergeCell ref="B466:L466"/>
    <mergeCell ref="R466:S466"/>
    <mergeCell ref="Y466:Z466"/>
    <mergeCell ref="B469:L469"/>
    <mergeCell ref="R469:S469"/>
    <mergeCell ref="Y469:Z469"/>
    <mergeCell ref="Y563:Z563"/>
    <mergeCell ref="B560:L560"/>
    <mergeCell ref="R560:S560"/>
    <mergeCell ref="Y560:Z560"/>
    <mergeCell ref="B566:L566"/>
    <mergeCell ref="R566:S566"/>
    <mergeCell ref="Y566:Z566"/>
    <mergeCell ref="B568:L568"/>
    <mergeCell ref="R568:S568"/>
    <mergeCell ref="Y568:Z568"/>
    <mergeCell ref="B567:L567"/>
    <mergeCell ref="R567:S567"/>
    <mergeCell ref="Y501:Z501"/>
    <mergeCell ref="B498:L498"/>
    <mergeCell ref="R498:S498"/>
    <mergeCell ref="Y498:Z498"/>
    <mergeCell ref="B499:L499"/>
    <mergeCell ref="B508:L508"/>
    <mergeCell ref="R508:S508"/>
    <mergeCell ref="Y508:Z508"/>
    <mergeCell ref="B513:L513"/>
    <mergeCell ref="R513:S513"/>
    <mergeCell ref="Y513:Z513"/>
    <mergeCell ref="B511:L511"/>
    <mergeCell ref="R511:S511"/>
    <mergeCell ref="Y511:Z511"/>
    <mergeCell ref="B510:L510"/>
    <mergeCell ref="B521:L521"/>
    <mergeCell ref="R521:S521"/>
    <mergeCell ref="Y521:Z521"/>
    <mergeCell ref="B519:L519"/>
    <mergeCell ref="R519:S519"/>
    <mergeCell ref="B579:L579"/>
    <mergeCell ref="R579:S579"/>
    <mergeCell ref="Y579:Z579"/>
    <mergeCell ref="B578:L578"/>
    <mergeCell ref="R578:S578"/>
    <mergeCell ref="Y578:Z578"/>
    <mergeCell ref="B582:L582"/>
    <mergeCell ref="R582:S582"/>
    <mergeCell ref="Y582:Z582"/>
    <mergeCell ref="B585:L585"/>
    <mergeCell ref="R585:S585"/>
    <mergeCell ref="Y585:Z585"/>
    <mergeCell ref="B584:L584"/>
    <mergeCell ref="R584:S584"/>
    <mergeCell ref="Y584:Z584"/>
    <mergeCell ref="Y562:Z562"/>
    <mergeCell ref="B556:L556"/>
    <mergeCell ref="R556:S556"/>
    <mergeCell ref="B565:L565"/>
    <mergeCell ref="R565:S565"/>
    <mergeCell ref="Y565:Z565"/>
    <mergeCell ref="B573:L573"/>
    <mergeCell ref="R573:S573"/>
    <mergeCell ref="Y573:Z573"/>
    <mergeCell ref="B571:L571"/>
    <mergeCell ref="R571:S571"/>
    <mergeCell ref="Y571:Z571"/>
    <mergeCell ref="B576:L576"/>
    <mergeCell ref="R576:S576"/>
    <mergeCell ref="Y576:Z576"/>
    <mergeCell ref="B563:L563"/>
    <mergeCell ref="R563:S563"/>
    <mergeCell ref="R630:S630"/>
    <mergeCell ref="B588:L588"/>
    <mergeCell ref="R588:S588"/>
    <mergeCell ref="Y588:Z588"/>
    <mergeCell ref="B594:L594"/>
    <mergeCell ref="R594:S594"/>
    <mergeCell ref="Y594:Z594"/>
    <mergeCell ref="B590:L590"/>
    <mergeCell ref="R590:S590"/>
    <mergeCell ref="Y590:Z590"/>
    <mergeCell ref="B629:L629"/>
    <mergeCell ref="R608:S608"/>
    <mergeCell ref="Y608:Z608"/>
    <mergeCell ref="B611:L611"/>
    <mergeCell ref="R611:S611"/>
    <mergeCell ref="Y611:Z611"/>
    <mergeCell ref="B620:L620"/>
    <mergeCell ref="R620:S620"/>
    <mergeCell ref="Y620:Z620"/>
    <mergeCell ref="B609:L609"/>
    <mergeCell ref="B606:L606"/>
    <mergeCell ref="R606:S606"/>
    <mergeCell ref="Y606:Z606"/>
    <mergeCell ref="B605:L605"/>
    <mergeCell ref="R623:S623"/>
    <mergeCell ref="Y623:Z623"/>
    <mergeCell ref="B669:L669"/>
    <mergeCell ref="R669:S669"/>
    <mergeCell ref="Y669:Z669"/>
    <mergeCell ref="B664:L664"/>
    <mergeCell ref="R664:S664"/>
    <mergeCell ref="Y664:Z664"/>
    <mergeCell ref="B678:L678"/>
    <mergeCell ref="R678:S678"/>
    <mergeCell ref="Y678:Z678"/>
    <mergeCell ref="Y666:Z666"/>
    <mergeCell ref="B668:L668"/>
    <mergeCell ref="R668:S668"/>
    <mergeCell ref="Y668:Z668"/>
    <mergeCell ref="B671:L671"/>
    <mergeCell ref="B640:L640"/>
    <mergeCell ref="R640:S640"/>
    <mergeCell ref="Y640:Z640"/>
    <mergeCell ref="B645:L645"/>
    <mergeCell ref="R645:S645"/>
    <mergeCell ref="Y645:Z645"/>
    <mergeCell ref="B641:L641"/>
    <mergeCell ref="R641:S641"/>
    <mergeCell ref="Y641:Z641"/>
    <mergeCell ref="R655:S655"/>
    <mergeCell ref="Y655:Z655"/>
    <mergeCell ref="B676:L676"/>
    <mergeCell ref="R676:S676"/>
    <mergeCell ref="Y676:Z676"/>
    <mergeCell ref="B656:L656"/>
    <mergeCell ref="B648:L648"/>
    <mergeCell ref="R648:S648"/>
    <mergeCell ref="Y648:Z648"/>
    <mergeCell ref="B17:L17"/>
    <mergeCell ref="R17:S17"/>
    <mergeCell ref="Y17:Z17"/>
    <mergeCell ref="B20:L20"/>
    <mergeCell ref="R20:S20"/>
    <mergeCell ref="Y20:Z20"/>
    <mergeCell ref="B25:L25"/>
    <mergeCell ref="B37:L37"/>
    <mergeCell ref="R37:S37"/>
    <mergeCell ref="Y37:Z37"/>
    <mergeCell ref="B28:L28"/>
    <mergeCell ref="R28:S28"/>
    <mergeCell ref="Y28:Z28"/>
    <mergeCell ref="B30:L30"/>
    <mergeCell ref="R30:S30"/>
    <mergeCell ref="Y30:Z30"/>
    <mergeCell ref="R663:S663"/>
    <mergeCell ref="Y663:Z663"/>
    <mergeCell ref="B638:L638"/>
    <mergeCell ref="R638:S638"/>
    <mergeCell ref="Y638:Z638"/>
    <mergeCell ref="Y637:Z637"/>
    <mergeCell ref="B624:L624"/>
    <mergeCell ref="R624:S624"/>
    <mergeCell ref="Y624:Z624"/>
    <mergeCell ref="B627:L627"/>
    <mergeCell ref="B633:L633"/>
    <mergeCell ref="R633:S633"/>
    <mergeCell ref="Y633:Z633"/>
    <mergeCell ref="R629:S629"/>
    <mergeCell ref="Y629:Z629"/>
    <mergeCell ref="B630:L630"/>
    <mergeCell ref="B52:L52"/>
    <mergeCell ref="R52:S52"/>
    <mergeCell ref="Y52:Z52"/>
    <mergeCell ref="B54:L54"/>
    <mergeCell ref="R54:S54"/>
    <mergeCell ref="Y54:Z54"/>
    <mergeCell ref="B53:L53"/>
    <mergeCell ref="R53:S53"/>
    <mergeCell ref="Y53:Z53"/>
    <mergeCell ref="B50:L50"/>
    <mergeCell ref="R50:S50"/>
    <mergeCell ref="Y50:Z50"/>
    <mergeCell ref="Y49:Z49"/>
    <mergeCell ref="B689:L689"/>
    <mergeCell ref="R689:S689"/>
    <mergeCell ref="Y689:Z689"/>
    <mergeCell ref="R693:S693"/>
    <mergeCell ref="Y693:Z693"/>
    <mergeCell ref="B670:L670"/>
    <mergeCell ref="R670:S670"/>
    <mergeCell ref="Y670:Z670"/>
    <mergeCell ref="B677:L677"/>
    <mergeCell ref="R677:S677"/>
    <mergeCell ref="Y677:Z677"/>
    <mergeCell ref="B666:L666"/>
    <mergeCell ref="R666:S666"/>
    <mergeCell ref="B683:L683"/>
    <mergeCell ref="R683:S683"/>
    <mergeCell ref="Y683:Z683"/>
    <mergeCell ref="B681:L681"/>
    <mergeCell ref="R681:S681"/>
    <mergeCell ref="Y681:Z681"/>
    <mergeCell ref="B67:L67"/>
    <mergeCell ref="R67:S67"/>
    <mergeCell ref="Y67:Z67"/>
    <mergeCell ref="B69:L69"/>
    <mergeCell ref="R69:S69"/>
    <mergeCell ref="Y69:Z69"/>
    <mergeCell ref="B68:L68"/>
    <mergeCell ref="R68:S68"/>
    <mergeCell ref="Y68:Z68"/>
    <mergeCell ref="Y79:Z79"/>
    <mergeCell ref="B82:L82"/>
    <mergeCell ref="R82:S82"/>
    <mergeCell ref="Y82:Z82"/>
    <mergeCell ref="B71:L71"/>
    <mergeCell ref="R71:S71"/>
    <mergeCell ref="Y71:Z71"/>
    <mergeCell ref="B74:L74"/>
    <mergeCell ref="R74:S74"/>
    <mergeCell ref="Y74:Z74"/>
    <mergeCell ref="B72:L72"/>
    <mergeCell ref="R72:S72"/>
    <mergeCell ref="Y72:Z72"/>
    <mergeCell ref="R75:S75"/>
    <mergeCell ref="Y75:Z75"/>
    <mergeCell ref="B77:L77"/>
    <mergeCell ref="R77:S77"/>
    <mergeCell ref="Y77:Z77"/>
    <mergeCell ref="B80:L80"/>
    <mergeCell ref="R80:S80"/>
    <mergeCell ref="Y80:Z80"/>
    <mergeCell ref="B79:L79"/>
    <mergeCell ref="R79:S79"/>
    <mergeCell ref="B95:L95"/>
    <mergeCell ref="R95:S95"/>
    <mergeCell ref="Y95:Z95"/>
    <mergeCell ref="B98:L98"/>
    <mergeCell ref="R98:S98"/>
    <mergeCell ref="Y98:Z98"/>
    <mergeCell ref="B96:L96"/>
    <mergeCell ref="R96:S96"/>
    <mergeCell ref="Y96:Z96"/>
    <mergeCell ref="B97:L97"/>
    <mergeCell ref="B101:L101"/>
    <mergeCell ref="R101:S101"/>
    <mergeCell ref="Y101:Z101"/>
    <mergeCell ref="B106:L106"/>
    <mergeCell ref="R106:S106"/>
    <mergeCell ref="Y106:Z106"/>
    <mergeCell ref="B102:L102"/>
    <mergeCell ref="R102:S102"/>
    <mergeCell ref="Y102:Z102"/>
    <mergeCell ref="R97:S97"/>
    <mergeCell ref="Y97:Z97"/>
    <mergeCell ref="B100:L100"/>
    <mergeCell ref="R100:S100"/>
    <mergeCell ref="Y100:Z100"/>
    <mergeCell ref="B99:L99"/>
    <mergeCell ref="R99:S99"/>
    <mergeCell ref="Y99:Z99"/>
    <mergeCell ref="B136:L136"/>
    <mergeCell ref="R136:S136"/>
    <mergeCell ref="Y136:Z136"/>
    <mergeCell ref="B139:L139"/>
    <mergeCell ref="R139:S139"/>
    <mergeCell ref="Y139:Z139"/>
    <mergeCell ref="B137:L137"/>
    <mergeCell ref="R137:S137"/>
    <mergeCell ref="Y137:Z137"/>
    <mergeCell ref="R143:S143"/>
    <mergeCell ref="Y143:Z143"/>
    <mergeCell ref="B135:L135"/>
    <mergeCell ref="R135:S135"/>
    <mergeCell ref="Y135:Z135"/>
    <mergeCell ref="B140:L140"/>
    <mergeCell ref="R140:S140"/>
    <mergeCell ref="Y140:Z140"/>
    <mergeCell ref="B142:L142"/>
    <mergeCell ref="R142:S142"/>
    <mergeCell ref="Y142:Z142"/>
    <mergeCell ref="B160:L160"/>
    <mergeCell ref="R160:S160"/>
    <mergeCell ref="Y160:Z160"/>
    <mergeCell ref="B162:L162"/>
    <mergeCell ref="R162:S162"/>
    <mergeCell ref="Y162:Z162"/>
    <mergeCell ref="B158:L158"/>
    <mergeCell ref="R158:S158"/>
    <mergeCell ref="B182:L182"/>
    <mergeCell ref="R182:S182"/>
    <mergeCell ref="B168:L168"/>
    <mergeCell ref="R168:S168"/>
    <mergeCell ref="Y168:Z168"/>
    <mergeCell ref="B180:L180"/>
    <mergeCell ref="R180:S180"/>
    <mergeCell ref="B161:L161"/>
    <mergeCell ref="R161:S161"/>
    <mergeCell ref="Y161:Z161"/>
    <mergeCell ref="B163:L163"/>
    <mergeCell ref="R163:S163"/>
    <mergeCell ref="Y163:Z163"/>
    <mergeCell ref="Y167:Z167"/>
    <mergeCell ref="B173:L173"/>
    <mergeCell ref="R173:S173"/>
    <mergeCell ref="Y173:Z173"/>
    <mergeCell ref="Y180:Z180"/>
    <mergeCell ref="Y182:Z182"/>
    <mergeCell ref="B174:L174"/>
    <mergeCell ref="R174:S174"/>
    <mergeCell ref="Y174:Z174"/>
    <mergeCell ref="B176:L176"/>
    <mergeCell ref="B165:L165"/>
    <mergeCell ref="R189:S189"/>
    <mergeCell ref="Y189:Z189"/>
    <mergeCell ref="R176:S176"/>
    <mergeCell ref="Y176:Z176"/>
    <mergeCell ref="B181:L181"/>
    <mergeCell ref="R181:S181"/>
    <mergeCell ref="Y181:Z181"/>
    <mergeCell ref="B183:L183"/>
    <mergeCell ref="R183:S183"/>
    <mergeCell ref="Y183:Z183"/>
    <mergeCell ref="B196:L196"/>
    <mergeCell ref="R196:S196"/>
    <mergeCell ref="Y196:Z196"/>
    <mergeCell ref="B188:L188"/>
    <mergeCell ref="R188:S188"/>
    <mergeCell ref="Y188:Z188"/>
    <mergeCell ref="B189:L189"/>
    <mergeCell ref="B177:L177"/>
    <mergeCell ref="R177:S177"/>
    <mergeCell ref="Y177:Z177"/>
    <mergeCell ref="B195:L195"/>
    <mergeCell ref="R195:S195"/>
    <mergeCell ref="Y195:Z195"/>
    <mergeCell ref="B194:L194"/>
    <mergeCell ref="R194:S194"/>
    <mergeCell ref="Y194:Z194"/>
    <mergeCell ref="B187:L187"/>
    <mergeCell ref="R187:S187"/>
    <mergeCell ref="Y187:Z187"/>
    <mergeCell ref="B184:L184"/>
    <mergeCell ref="R184:S184"/>
    <mergeCell ref="Y184:Z184"/>
    <mergeCell ref="R243:S243"/>
    <mergeCell ref="Y243:Z243"/>
    <mergeCell ref="B249:L249"/>
    <mergeCell ref="R249:S249"/>
    <mergeCell ref="B242:L242"/>
    <mergeCell ref="R242:S242"/>
    <mergeCell ref="Y242:Z242"/>
    <mergeCell ref="R250:S250"/>
    <mergeCell ref="Y250:Z250"/>
    <mergeCell ref="B255:L255"/>
    <mergeCell ref="R255:S255"/>
    <mergeCell ref="Y255:Z255"/>
    <mergeCell ref="B203:L203"/>
    <mergeCell ref="R203:S203"/>
    <mergeCell ref="Y203:Z203"/>
    <mergeCell ref="B206:L206"/>
    <mergeCell ref="R206:S206"/>
    <mergeCell ref="Y206:Z206"/>
    <mergeCell ref="B204:L204"/>
    <mergeCell ref="R204:S204"/>
    <mergeCell ref="Y204:Z204"/>
    <mergeCell ref="B205:L205"/>
    <mergeCell ref="R211:S211"/>
    <mergeCell ref="Y211:Z211"/>
    <mergeCell ref="B216:L216"/>
    <mergeCell ref="R216:S216"/>
    <mergeCell ref="Y216:Z216"/>
    <mergeCell ref="B218:L218"/>
    <mergeCell ref="R218:S218"/>
    <mergeCell ref="Y218:Z218"/>
    <mergeCell ref="B212:L212"/>
    <mergeCell ref="R212:S212"/>
    <mergeCell ref="B263:L263"/>
    <mergeCell ref="R263:S263"/>
    <mergeCell ref="Y263:Z263"/>
    <mergeCell ref="B265:L265"/>
    <mergeCell ref="R265:S265"/>
    <mergeCell ref="Y265:Z265"/>
    <mergeCell ref="B264:L264"/>
    <mergeCell ref="B266:L266"/>
    <mergeCell ref="R266:S266"/>
    <mergeCell ref="Y266:Z266"/>
    <mergeCell ref="B268:L268"/>
    <mergeCell ref="R268:S268"/>
    <mergeCell ref="B229:L229"/>
    <mergeCell ref="R229:S229"/>
    <mergeCell ref="Y229:Z229"/>
    <mergeCell ref="Y232:Z232"/>
    <mergeCell ref="Y249:Z249"/>
    <mergeCell ref="B244:L244"/>
    <mergeCell ref="R244:S244"/>
    <mergeCell ref="Y244:Z244"/>
    <mergeCell ref="B235:L235"/>
    <mergeCell ref="R235:S235"/>
    <mergeCell ref="Y235:Z235"/>
    <mergeCell ref="B238:L238"/>
    <mergeCell ref="R238:S238"/>
    <mergeCell ref="Y238:Z238"/>
    <mergeCell ref="Y254:Z254"/>
    <mergeCell ref="B256:L256"/>
    <mergeCell ref="R256:S256"/>
    <mergeCell ref="Y256:Z256"/>
    <mergeCell ref="Y241:Z241"/>
    <mergeCell ref="B243:L243"/>
    <mergeCell ref="B278:L278"/>
    <mergeCell ref="R278:S278"/>
    <mergeCell ref="Y278:Z278"/>
    <mergeCell ref="B281:L281"/>
    <mergeCell ref="R281:S281"/>
    <mergeCell ref="Y281:Z281"/>
    <mergeCell ref="B279:L279"/>
    <mergeCell ref="R279:S279"/>
    <mergeCell ref="Y279:Z279"/>
    <mergeCell ref="B289:L289"/>
    <mergeCell ref="R289:S289"/>
    <mergeCell ref="Y289:Z289"/>
    <mergeCell ref="B288:L288"/>
    <mergeCell ref="R264:S264"/>
    <mergeCell ref="Y264:Z264"/>
    <mergeCell ref="B270:L270"/>
    <mergeCell ref="R270:S270"/>
    <mergeCell ref="Y270:Z270"/>
    <mergeCell ref="B315:L315"/>
    <mergeCell ref="R315:S315"/>
    <mergeCell ref="Y315:Z315"/>
    <mergeCell ref="B318:L318"/>
    <mergeCell ref="R318:S318"/>
    <mergeCell ref="Y318:Z318"/>
    <mergeCell ref="B316:L316"/>
    <mergeCell ref="R316:S316"/>
    <mergeCell ref="Y316:Z316"/>
    <mergeCell ref="R312:S312"/>
    <mergeCell ref="Y312:Z312"/>
    <mergeCell ref="B319:L319"/>
    <mergeCell ref="R319:S319"/>
    <mergeCell ref="Y319:Z319"/>
    <mergeCell ref="B300:L300"/>
    <mergeCell ref="R300:S300"/>
    <mergeCell ref="Y300:Z300"/>
    <mergeCell ref="R317:S317"/>
    <mergeCell ref="Y317:Z317"/>
    <mergeCell ref="Y313:Z313"/>
    <mergeCell ref="B328:L328"/>
    <mergeCell ref="R328:S328"/>
    <mergeCell ref="Y328:Z328"/>
    <mergeCell ref="Y321:Z321"/>
    <mergeCell ref="B344:L344"/>
    <mergeCell ref="R344:S344"/>
    <mergeCell ref="Y344:Z344"/>
    <mergeCell ref="R336:S336"/>
    <mergeCell ref="Y336:Z336"/>
    <mergeCell ref="B338:L338"/>
    <mergeCell ref="R338:S338"/>
    <mergeCell ref="Y338:Z338"/>
    <mergeCell ref="B341:L341"/>
    <mergeCell ref="R341:S341"/>
    <mergeCell ref="B322:L322"/>
    <mergeCell ref="R322:S322"/>
    <mergeCell ref="Y322:Z322"/>
    <mergeCell ref="B326:L326"/>
    <mergeCell ref="R326:S326"/>
    <mergeCell ref="Y326:Z326"/>
    <mergeCell ref="Y351:Z351"/>
    <mergeCell ref="B354:L354"/>
    <mergeCell ref="R354:S354"/>
    <mergeCell ref="Y354:Z354"/>
    <mergeCell ref="B343:L343"/>
    <mergeCell ref="R343:S343"/>
    <mergeCell ref="Y343:Z343"/>
    <mergeCell ref="B346:L346"/>
    <mergeCell ref="R346:S346"/>
    <mergeCell ref="Y346:Z346"/>
    <mergeCell ref="B358:L358"/>
    <mergeCell ref="R358:S358"/>
    <mergeCell ref="Y358:Z358"/>
    <mergeCell ref="B357:L357"/>
    <mergeCell ref="R347:S347"/>
    <mergeCell ref="Y347:Z347"/>
    <mergeCell ref="B349:L349"/>
    <mergeCell ref="R349:S349"/>
    <mergeCell ref="Y349:Z349"/>
    <mergeCell ref="B352:L352"/>
    <mergeCell ref="R352:S352"/>
    <mergeCell ref="Y352:Z352"/>
    <mergeCell ref="B351:L351"/>
    <mergeCell ref="R351:S351"/>
    <mergeCell ref="B353:L353"/>
    <mergeCell ref="R353:S353"/>
    <mergeCell ref="Y353:Z353"/>
    <mergeCell ref="B355:L355"/>
    <mergeCell ref="R355:S355"/>
    <mergeCell ref="Y355:Z355"/>
    <mergeCell ref="R357:S357"/>
    <mergeCell ref="Y357:Z357"/>
    <mergeCell ref="R387:S387"/>
    <mergeCell ref="Y387:Z387"/>
    <mergeCell ref="B361:L361"/>
    <mergeCell ref="R361:S361"/>
    <mergeCell ref="Y361:Z361"/>
    <mergeCell ref="B364:L364"/>
    <mergeCell ref="R364:S364"/>
    <mergeCell ref="Y364:Z364"/>
    <mergeCell ref="B362:L362"/>
    <mergeCell ref="R362:S362"/>
    <mergeCell ref="Y362:Z362"/>
    <mergeCell ref="B363:L363"/>
    <mergeCell ref="B375:L375"/>
    <mergeCell ref="R375:S375"/>
    <mergeCell ref="Y375:Z375"/>
    <mergeCell ref="B377:L377"/>
    <mergeCell ref="R377:S377"/>
    <mergeCell ref="Y377:Z377"/>
    <mergeCell ref="B376:L376"/>
    <mergeCell ref="R376:S376"/>
    <mergeCell ref="B370:L370"/>
    <mergeCell ref="R370:S370"/>
    <mergeCell ref="Y370:Z370"/>
    <mergeCell ref="B372:L372"/>
    <mergeCell ref="R372:S372"/>
    <mergeCell ref="Y372:Z372"/>
    <mergeCell ref="R371:S371"/>
    <mergeCell ref="Y371:Z371"/>
    <mergeCell ref="B371:L371"/>
    <mergeCell ref="Y376:Z376"/>
    <mergeCell ref="B438:L438"/>
    <mergeCell ref="R438:S438"/>
    <mergeCell ref="B386:L386"/>
    <mergeCell ref="R386:S386"/>
    <mergeCell ref="Y386:Z386"/>
    <mergeCell ref="B382:L382"/>
    <mergeCell ref="R382:S382"/>
    <mergeCell ref="Y404:Z404"/>
    <mergeCell ref="B402:L402"/>
    <mergeCell ref="R402:S402"/>
    <mergeCell ref="B392:L392"/>
    <mergeCell ref="R392:S392"/>
    <mergeCell ref="Y392:Z392"/>
    <mergeCell ref="B394:L394"/>
    <mergeCell ref="R394:S394"/>
    <mergeCell ref="Y394:Z394"/>
    <mergeCell ref="B396:L396"/>
    <mergeCell ref="B408:L408"/>
    <mergeCell ref="R408:S408"/>
    <mergeCell ref="Y408:Z408"/>
    <mergeCell ref="R399:S399"/>
    <mergeCell ref="Y399:Z399"/>
    <mergeCell ref="B401:L401"/>
    <mergeCell ref="R401:S401"/>
    <mergeCell ref="Y401:Z401"/>
    <mergeCell ref="B404:L404"/>
    <mergeCell ref="R404:S404"/>
    <mergeCell ref="Y382:Z382"/>
    <mergeCell ref="B384:L384"/>
    <mergeCell ref="R384:S384"/>
    <mergeCell ref="Y384:Z384"/>
    <mergeCell ref="B387:L387"/>
    <mergeCell ref="R429:S429"/>
    <mergeCell ref="Y429:Z429"/>
    <mergeCell ref="B432:L432"/>
    <mergeCell ref="R432:S432"/>
    <mergeCell ref="Y432:Z432"/>
    <mergeCell ref="B431:L431"/>
    <mergeCell ref="R431:S431"/>
    <mergeCell ref="B435:L435"/>
    <mergeCell ref="R435:S435"/>
    <mergeCell ref="Y435:Z435"/>
    <mergeCell ref="B437:L437"/>
    <mergeCell ref="R437:S437"/>
    <mergeCell ref="Y437:Z437"/>
    <mergeCell ref="B436:L436"/>
    <mergeCell ref="R427:S427"/>
    <mergeCell ref="Y427:Z427"/>
    <mergeCell ref="B430:L430"/>
    <mergeCell ref="R430:S430"/>
    <mergeCell ref="Y430:Z430"/>
    <mergeCell ref="B433:L433"/>
    <mergeCell ref="R433:S433"/>
    <mergeCell ref="Y433:Z433"/>
    <mergeCell ref="Y431:Z431"/>
    <mergeCell ref="B478:L478"/>
    <mergeCell ref="R478:S478"/>
    <mergeCell ref="Y478:Z478"/>
    <mergeCell ref="B477:L477"/>
    <mergeCell ref="R477:S477"/>
    <mergeCell ref="Y477:Z477"/>
    <mergeCell ref="B475:L475"/>
    <mergeCell ref="R483:S483"/>
    <mergeCell ref="Y483:Z483"/>
    <mergeCell ref="B446:L446"/>
    <mergeCell ref="R446:S446"/>
    <mergeCell ref="Y446:Z446"/>
    <mergeCell ref="B454:L454"/>
    <mergeCell ref="R454:S454"/>
    <mergeCell ref="Y454:Z454"/>
    <mergeCell ref="R460:S460"/>
    <mergeCell ref="Y460:Z460"/>
    <mergeCell ref="B462:L462"/>
    <mergeCell ref="R462:S462"/>
    <mergeCell ref="Y462:Z462"/>
    <mergeCell ref="B461:L461"/>
    <mergeCell ref="R461:S461"/>
    <mergeCell ref="B450:L450"/>
    <mergeCell ref="R450:S450"/>
    <mergeCell ref="Y450:Z450"/>
    <mergeCell ref="R449:S449"/>
    <mergeCell ref="Y449:Z449"/>
    <mergeCell ref="B449:L449"/>
    <mergeCell ref="B455:L455"/>
    <mergeCell ref="R455:S455"/>
    <mergeCell ref="Y455:Z455"/>
    <mergeCell ref="B459:L459"/>
    <mergeCell ref="Y518:Z518"/>
    <mergeCell ref="B517:L517"/>
    <mergeCell ref="R517:S517"/>
    <mergeCell ref="Y517:Z517"/>
    <mergeCell ref="B512:L512"/>
    <mergeCell ref="R512:S512"/>
    <mergeCell ref="Y512:Z512"/>
    <mergeCell ref="B515:L515"/>
    <mergeCell ref="R515:S515"/>
    <mergeCell ref="Y515:Z515"/>
    <mergeCell ref="B482:L482"/>
    <mergeCell ref="R482:S482"/>
    <mergeCell ref="Y482:Z482"/>
    <mergeCell ref="B471:L471"/>
    <mergeCell ref="R471:S471"/>
    <mergeCell ref="Y471:Z471"/>
    <mergeCell ref="B473:L473"/>
    <mergeCell ref="R473:S473"/>
    <mergeCell ref="Y473:Z473"/>
    <mergeCell ref="B481:L481"/>
    <mergeCell ref="Y494:Z494"/>
    <mergeCell ref="B487:L487"/>
    <mergeCell ref="R487:S487"/>
    <mergeCell ref="Y487:Z487"/>
    <mergeCell ref="B490:L490"/>
    <mergeCell ref="R490:S490"/>
    <mergeCell ref="Y490:Z490"/>
    <mergeCell ref="B489:L489"/>
    <mergeCell ref="R489:S489"/>
    <mergeCell ref="Y489:Z489"/>
    <mergeCell ref="B493:L493"/>
    <mergeCell ref="R493:S493"/>
    <mergeCell ref="R525:S525"/>
    <mergeCell ref="Y525:Z525"/>
    <mergeCell ref="B528:L528"/>
    <mergeCell ref="R528:S528"/>
    <mergeCell ref="Y528:Z528"/>
    <mergeCell ref="Y526:Z526"/>
    <mergeCell ref="B527:L527"/>
    <mergeCell ref="R527:S527"/>
    <mergeCell ref="Y527:Z527"/>
    <mergeCell ref="B536:L536"/>
    <mergeCell ref="R536:S536"/>
    <mergeCell ref="B497:L497"/>
    <mergeCell ref="R497:S497"/>
    <mergeCell ref="Y497:Z497"/>
    <mergeCell ref="B494:L494"/>
    <mergeCell ref="R494:S494"/>
    <mergeCell ref="B509:L509"/>
    <mergeCell ref="R509:S509"/>
    <mergeCell ref="Y509:Z509"/>
    <mergeCell ref="B502:L502"/>
    <mergeCell ref="R502:S502"/>
    <mergeCell ref="Y502:Z502"/>
    <mergeCell ref="B504:L504"/>
    <mergeCell ref="R504:S504"/>
    <mergeCell ref="Y504:Z504"/>
    <mergeCell ref="B503:L503"/>
    <mergeCell ref="Y523:Z523"/>
    <mergeCell ref="B514:L514"/>
    <mergeCell ref="R514:S514"/>
    <mergeCell ref="Y514:Z514"/>
    <mergeCell ref="B518:L518"/>
    <mergeCell ref="R518:S518"/>
    <mergeCell ref="R558:S558"/>
    <mergeCell ref="Y558:Z558"/>
    <mergeCell ref="B550:L550"/>
    <mergeCell ref="R550:S550"/>
    <mergeCell ref="Y550:Z550"/>
    <mergeCell ref="B552:L552"/>
    <mergeCell ref="R552:S552"/>
    <mergeCell ref="Y552:Z552"/>
    <mergeCell ref="B554:L554"/>
    <mergeCell ref="R554:S554"/>
    <mergeCell ref="Y554:Z554"/>
    <mergeCell ref="R534:S534"/>
    <mergeCell ref="Y534:Z534"/>
    <mergeCell ref="B522:L522"/>
    <mergeCell ref="R522:S522"/>
    <mergeCell ref="Y522:Z522"/>
    <mergeCell ref="B524:L524"/>
    <mergeCell ref="R524:S524"/>
    <mergeCell ref="Y524:Z524"/>
    <mergeCell ref="B523:L523"/>
    <mergeCell ref="R523:S523"/>
    <mergeCell ref="B539:L539"/>
    <mergeCell ref="R539:S539"/>
    <mergeCell ref="Y539:Z539"/>
    <mergeCell ref="B533:L533"/>
    <mergeCell ref="R533:S533"/>
    <mergeCell ref="Y533:Z533"/>
    <mergeCell ref="B535:L535"/>
    <mergeCell ref="R535:S535"/>
    <mergeCell ref="Y535:Z535"/>
    <mergeCell ref="B534:L534"/>
    <mergeCell ref="B525:L525"/>
    <mergeCell ref="B580:L580"/>
    <mergeCell ref="R580:S580"/>
    <mergeCell ref="Y580:Z580"/>
    <mergeCell ref="B583:L583"/>
    <mergeCell ref="R583:S583"/>
    <mergeCell ref="Y583:Z583"/>
    <mergeCell ref="B581:L581"/>
    <mergeCell ref="R581:S581"/>
    <mergeCell ref="B586:L586"/>
    <mergeCell ref="R586:S586"/>
    <mergeCell ref="Y586:Z586"/>
    <mergeCell ref="B549:L549"/>
    <mergeCell ref="R549:S549"/>
    <mergeCell ref="Y549:Z549"/>
    <mergeCell ref="B542:L542"/>
    <mergeCell ref="R542:S542"/>
    <mergeCell ref="Y542:Z542"/>
    <mergeCell ref="B544:L544"/>
    <mergeCell ref="R544:S544"/>
    <mergeCell ref="Y544:Z544"/>
    <mergeCell ref="B559:L559"/>
    <mergeCell ref="R559:S559"/>
    <mergeCell ref="Y559:Z559"/>
    <mergeCell ref="B551:L551"/>
    <mergeCell ref="R551:S551"/>
    <mergeCell ref="Y551:Z551"/>
    <mergeCell ref="B553:L553"/>
    <mergeCell ref="R553:S553"/>
    <mergeCell ref="Y553:Z553"/>
    <mergeCell ref="R555:S555"/>
    <mergeCell ref="Y556:Z556"/>
    <mergeCell ref="B558:L558"/>
    <mergeCell ref="Y610:Z610"/>
    <mergeCell ref="Y609:Z609"/>
    <mergeCell ref="R609:S609"/>
    <mergeCell ref="B608:L608"/>
    <mergeCell ref="B615:L615"/>
    <mergeCell ref="R615:S615"/>
    <mergeCell ref="B587:L587"/>
    <mergeCell ref="Y600:Z600"/>
    <mergeCell ref="B602:L602"/>
    <mergeCell ref="R602:S602"/>
    <mergeCell ref="Y602:Z602"/>
    <mergeCell ref="B589:L589"/>
    <mergeCell ref="R589:S589"/>
    <mergeCell ref="Y589:Z589"/>
    <mergeCell ref="B604:L604"/>
    <mergeCell ref="R604:S604"/>
    <mergeCell ref="Y604:Z604"/>
    <mergeCell ref="B601:L601"/>
    <mergeCell ref="R601:S601"/>
    <mergeCell ref="Y601:Z601"/>
    <mergeCell ref="B603:L603"/>
    <mergeCell ref="R603:S603"/>
    <mergeCell ref="Y603:Z603"/>
    <mergeCell ref="B600:L600"/>
    <mergeCell ref="R600:S600"/>
    <mergeCell ref="R587:S587"/>
    <mergeCell ref="Y587:Z587"/>
    <mergeCell ref="B634:L634"/>
    <mergeCell ref="R634:S634"/>
    <mergeCell ref="Y634:Z634"/>
    <mergeCell ref="B635:L635"/>
    <mergeCell ref="R635:S635"/>
    <mergeCell ref="Y635:Z635"/>
    <mergeCell ref="R605:S605"/>
    <mergeCell ref="Y605:Z605"/>
    <mergeCell ref="B612:L612"/>
    <mergeCell ref="R612:S612"/>
    <mergeCell ref="Y612:Z612"/>
    <mergeCell ref="B614:L614"/>
    <mergeCell ref="R614:S614"/>
    <mergeCell ref="Y614:Z614"/>
    <mergeCell ref="B613:L613"/>
    <mergeCell ref="R613:S613"/>
    <mergeCell ref="Y613:Z613"/>
    <mergeCell ref="B625:L625"/>
    <mergeCell ref="R625:S625"/>
    <mergeCell ref="Y625:Z625"/>
    <mergeCell ref="B616:L616"/>
    <mergeCell ref="R616:S616"/>
    <mergeCell ref="Y616:Z616"/>
    <mergeCell ref="B618:L618"/>
    <mergeCell ref="R618:S618"/>
    <mergeCell ref="Y618:Z618"/>
    <mergeCell ref="B623:L623"/>
    <mergeCell ref="B607:L607"/>
    <mergeCell ref="R607:S607"/>
    <mergeCell ref="Y607:Z607"/>
    <mergeCell ref="B610:L610"/>
    <mergeCell ref="R610:S610"/>
    <mergeCell ref="B642:L642"/>
    <mergeCell ref="R642:S642"/>
    <mergeCell ref="Y642:Z642"/>
    <mergeCell ref="B646:L646"/>
    <mergeCell ref="R646:S646"/>
    <mergeCell ref="Y646:Z646"/>
    <mergeCell ref="B651:L651"/>
    <mergeCell ref="R651:S651"/>
    <mergeCell ref="Y651:Z651"/>
    <mergeCell ref="B647:L647"/>
    <mergeCell ref="R647:S647"/>
    <mergeCell ref="Y647:Z647"/>
    <mergeCell ref="R662:S662"/>
    <mergeCell ref="Y662:Z662"/>
    <mergeCell ref="B657:L657"/>
    <mergeCell ref="R657:S657"/>
    <mergeCell ref="Y657:Z657"/>
    <mergeCell ref="B659:L659"/>
    <mergeCell ref="R659:S659"/>
    <mergeCell ref="Y659:Z659"/>
    <mergeCell ref="B661:L661"/>
    <mergeCell ref="R661:S661"/>
    <mergeCell ref="Y661:Z661"/>
    <mergeCell ref="B662:L662"/>
    <mergeCell ref="R652:S652"/>
    <mergeCell ref="Y652:Z652"/>
    <mergeCell ref="B658:L658"/>
    <mergeCell ref="R658:S658"/>
    <mergeCell ref="B654:L654"/>
    <mergeCell ref="R654:S654"/>
    <mergeCell ref="Y654:Z654"/>
    <mergeCell ref="B650:L650"/>
    <mergeCell ref="B694:L694"/>
    <mergeCell ref="R694:S694"/>
    <mergeCell ref="Y694:Z694"/>
    <mergeCell ref="B693:L693"/>
    <mergeCell ref="R671:S671"/>
    <mergeCell ref="Y671:Z671"/>
    <mergeCell ref="B684:L684"/>
    <mergeCell ref="R684:S684"/>
    <mergeCell ref="Y684:Z684"/>
    <mergeCell ref="B688:L688"/>
    <mergeCell ref="R688:S688"/>
    <mergeCell ref="Y688:Z688"/>
    <mergeCell ref="B685:L685"/>
    <mergeCell ref="R685:S685"/>
    <mergeCell ref="Y685:Z685"/>
    <mergeCell ref="B687:L687"/>
    <mergeCell ref="B679:L679"/>
    <mergeCell ref="R679:S679"/>
    <mergeCell ref="Y679:Z679"/>
    <mergeCell ref="B682:L682"/>
    <mergeCell ref="R682:S682"/>
    <mergeCell ref="Y682:Z682"/>
    <mergeCell ref="B680:L680"/>
    <mergeCell ref="R680:S680"/>
    <mergeCell ref="Y680:Z680"/>
    <mergeCell ref="R687:S687"/>
    <mergeCell ref="Y687:Z687"/>
    <mergeCell ref="B692:L692"/>
    <mergeCell ref="R692:S692"/>
    <mergeCell ref="Y692:Z692"/>
    <mergeCell ref="R21:S21"/>
    <mergeCell ref="Y21:Z21"/>
    <mergeCell ref="B26:L26"/>
    <mergeCell ref="R26:S26"/>
    <mergeCell ref="Y26:Z26"/>
    <mergeCell ref="B29:L29"/>
    <mergeCell ref="R29:S29"/>
    <mergeCell ref="Y29:Z29"/>
    <mergeCell ref="R24:S24"/>
    <mergeCell ref="Y24:Z24"/>
    <mergeCell ref="B31:L31"/>
    <mergeCell ref="R31:S31"/>
    <mergeCell ref="Y31:Z31"/>
    <mergeCell ref="B36:L36"/>
    <mergeCell ref="R36:S36"/>
    <mergeCell ref="Y36:Z36"/>
    <mergeCell ref="B35:L35"/>
    <mergeCell ref="R35:S35"/>
    <mergeCell ref="Y35:Z35"/>
    <mergeCell ref="Y23:Z23"/>
    <mergeCell ref="B38:L38"/>
    <mergeCell ref="R38:S38"/>
    <mergeCell ref="Y38:Z38"/>
    <mergeCell ref="B40:L40"/>
    <mergeCell ref="R40:S40"/>
    <mergeCell ref="Y40:Z40"/>
    <mergeCell ref="B43:L43"/>
    <mergeCell ref="R43:S43"/>
    <mergeCell ref="Y43:Z43"/>
    <mergeCell ref="B45:L45"/>
    <mergeCell ref="R45:S45"/>
    <mergeCell ref="Y45:Z45"/>
    <mergeCell ref="B44:L44"/>
    <mergeCell ref="R44:S44"/>
    <mergeCell ref="Y44:Z44"/>
    <mergeCell ref="B48:L48"/>
    <mergeCell ref="R48:S48"/>
    <mergeCell ref="Y48:Z48"/>
    <mergeCell ref="B47:L47"/>
    <mergeCell ref="R47:S47"/>
    <mergeCell ref="Y47:Z47"/>
    <mergeCell ref="B39:L39"/>
    <mergeCell ref="R39:S39"/>
    <mergeCell ref="Y39:Z39"/>
    <mergeCell ref="B42:L42"/>
    <mergeCell ref="R42:S42"/>
    <mergeCell ref="Y42:Z42"/>
    <mergeCell ref="R46:S46"/>
    <mergeCell ref="R112:S112"/>
    <mergeCell ref="Y112:Z112"/>
    <mergeCell ref="B110:L110"/>
    <mergeCell ref="R110:S110"/>
    <mergeCell ref="Y114:Z114"/>
    <mergeCell ref="B118:L118"/>
    <mergeCell ref="R118:S118"/>
    <mergeCell ref="Y118:Z118"/>
    <mergeCell ref="B121:L121"/>
    <mergeCell ref="R121:S121"/>
    <mergeCell ref="Y121:Z121"/>
    <mergeCell ref="R114:S114"/>
    <mergeCell ref="B119:L119"/>
    <mergeCell ref="R119:S119"/>
    <mergeCell ref="B55:L55"/>
    <mergeCell ref="R55:S55"/>
    <mergeCell ref="Y55:Z55"/>
    <mergeCell ref="B57:L57"/>
    <mergeCell ref="R57:S57"/>
    <mergeCell ref="Y57:Z57"/>
    <mergeCell ref="B60:L60"/>
    <mergeCell ref="R60:S60"/>
    <mergeCell ref="Y60:Z60"/>
    <mergeCell ref="B62:L62"/>
    <mergeCell ref="R62:S62"/>
    <mergeCell ref="Y62:Z62"/>
    <mergeCell ref="B61:L61"/>
    <mergeCell ref="R61:S61"/>
    <mergeCell ref="Y61:Z61"/>
    <mergeCell ref="B70:L70"/>
    <mergeCell ref="R70:S70"/>
    <mergeCell ref="Y70:Z70"/>
    <mergeCell ref="B125:L125"/>
    <mergeCell ref="R125:S125"/>
    <mergeCell ref="Y125:Z125"/>
    <mergeCell ref="Y124:Z124"/>
    <mergeCell ref="B122:L122"/>
    <mergeCell ref="R122:S122"/>
    <mergeCell ref="Y122:Z122"/>
    <mergeCell ref="B130:L130"/>
    <mergeCell ref="R130:S130"/>
    <mergeCell ref="Y130:Z130"/>
    <mergeCell ref="B132:L132"/>
    <mergeCell ref="R132:S132"/>
    <mergeCell ref="Y132:Z132"/>
    <mergeCell ref="B131:L131"/>
    <mergeCell ref="R131:S131"/>
    <mergeCell ref="Y131:Z131"/>
    <mergeCell ref="B134:L134"/>
    <mergeCell ref="R134:S134"/>
    <mergeCell ref="Y134:Z134"/>
    <mergeCell ref="B126:L126"/>
    <mergeCell ref="R126:S126"/>
    <mergeCell ref="Y126:Z126"/>
    <mergeCell ref="B129:L129"/>
    <mergeCell ref="R129:S129"/>
    <mergeCell ref="Y129:Z129"/>
    <mergeCell ref="B127:L127"/>
    <mergeCell ref="Y144:Z144"/>
    <mergeCell ref="B147:L147"/>
    <mergeCell ref="R147:S147"/>
    <mergeCell ref="Y147:Z147"/>
    <mergeCell ref="B149:L149"/>
    <mergeCell ref="R149:S149"/>
    <mergeCell ref="Y149:Z149"/>
    <mergeCell ref="B154:L154"/>
    <mergeCell ref="R154:S154"/>
    <mergeCell ref="Y154:Z154"/>
    <mergeCell ref="B156:L156"/>
    <mergeCell ref="R156:S156"/>
    <mergeCell ref="Y156:Z156"/>
    <mergeCell ref="B155:L155"/>
    <mergeCell ref="R155:S155"/>
    <mergeCell ref="Y155:Z155"/>
    <mergeCell ref="Y158:Z158"/>
    <mergeCell ref="R153:S153"/>
    <mergeCell ref="Y153:Z153"/>
    <mergeCell ref="B151:L151"/>
    <mergeCell ref="R151:S151"/>
    <mergeCell ref="Y151:Z151"/>
    <mergeCell ref="R157:S157"/>
    <mergeCell ref="Y157:Z157"/>
    <mergeCell ref="R144:S144"/>
    <mergeCell ref="B150:L150"/>
    <mergeCell ref="R150:S150"/>
    <mergeCell ref="Y150:Z150"/>
    <mergeCell ref="B153:L153"/>
    <mergeCell ref="B197:L197"/>
    <mergeCell ref="R197:S197"/>
    <mergeCell ref="Y197:Z197"/>
    <mergeCell ref="B201:L201"/>
    <mergeCell ref="R201:S201"/>
    <mergeCell ref="Y201:Z201"/>
    <mergeCell ref="B199:L199"/>
    <mergeCell ref="R199:S199"/>
    <mergeCell ref="Y199:Z199"/>
    <mergeCell ref="Y212:Z212"/>
    <mergeCell ref="B217:L217"/>
    <mergeCell ref="R217:S217"/>
    <mergeCell ref="Y217:Z217"/>
    <mergeCell ref="B219:L219"/>
    <mergeCell ref="R219:S219"/>
    <mergeCell ref="Y219:Z219"/>
    <mergeCell ref="B214:L214"/>
    <mergeCell ref="R214:S214"/>
    <mergeCell ref="Y214:Z214"/>
    <mergeCell ref="B224:L224"/>
    <mergeCell ref="R224:S224"/>
    <mergeCell ref="Y224:Z224"/>
    <mergeCell ref="B226:L226"/>
    <mergeCell ref="R226:S226"/>
    <mergeCell ref="Y226:Z226"/>
    <mergeCell ref="Y225:Z225"/>
    <mergeCell ref="B225:L225"/>
    <mergeCell ref="R225:S225"/>
    <mergeCell ref="B234:L234"/>
    <mergeCell ref="R234:S234"/>
    <mergeCell ref="Y234:Z234"/>
    <mergeCell ref="B236:L236"/>
    <mergeCell ref="R236:S236"/>
    <mergeCell ref="Y236:Z236"/>
    <mergeCell ref="B239:L239"/>
    <mergeCell ref="R239:S239"/>
    <mergeCell ref="Y239:Z239"/>
    <mergeCell ref="Y233:Z233"/>
    <mergeCell ref="B298:L298"/>
    <mergeCell ref="R298:S298"/>
    <mergeCell ref="Y298:Z298"/>
    <mergeCell ref="B304:L304"/>
    <mergeCell ref="R304:S304"/>
    <mergeCell ref="Y304:Z304"/>
    <mergeCell ref="B311:L311"/>
    <mergeCell ref="R311:S311"/>
    <mergeCell ref="Y311:Z311"/>
    <mergeCell ref="Y268:Z268"/>
    <mergeCell ref="B267:L267"/>
    <mergeCell ref="R267:S267"/>
    <mergeCell ref="Y267:Z267"/>
    <mergeCell ref="B271:L271"/>
    <mergeCell ref="R271:S271"/>
    <mergeCell ref="Y271:Z271"/>
    <mergeCell ref="B273:L273"/>
    <mergeCell ref="R273:S273"/>
    <mergeCell ref="Y273:Z273"/>
    <mergeCell ref="B282:L282"/>
    <mergeCell ref="R282:S282"/>
    <mergeCell ref="Y282:Z282"/>
    <mergeCell ref="B285:L285"/>
    <mergeCell ref="R285:S285"/>
    <mergeCell ref="Y285:Z285"/>
    <mergeCell ref="B283:L283"/>
    <mergeCell ref="R283:S283"/>
    <mergeCell ref="Y283:Z283"/>
    <mergeCell ref="B310:L310"/>
    <mergeCell ref="R310:S310"/>
    <mergeCell ref="Y310:Z310"/>
    <mergeCell ref="B308:L308"/>
    <mergeCell ref="B329:L329"/>
    <mergeCell ref="R329:S329"/>
    <mergeCell ref="Y329:Z329"/>
    <mergeCell ref="B335:L335"/>
    <mergeCell ref="R335:S335"/>
    <mergeCell ref="Y335:Z335"/>
    <mergeCell ref="B333:L333"/>
    <mergeCell ref="R333:S333"/>
    <mergeCell ref="Y333:Z333"/>
    <mergeCell ref="B332:L332"/>
    <mergeCell ref="Y337:Z337"/>
    <mergeCell ref="B339:L339"/>
    <mergeCell ref="R339:S339"/>
    <mergeCell ref="Y339:Z339"/>
    <mergeCell ref="B342:L342"/>
    <mergeCell ref="R342:S342"/>
    <mergeCell ref="Y342:Z342"/>
    <mergeCell ref="Y341:Z341"/>
    <mergeCell ref="B337:L337"/>
    <mergeCell ref="R337:S337"/>
    <mergeCell ref="R390:S390"/>
    <mergeCell ref="Y390:Z390"/>
    <mergeCell ref="B393:L393"/>
    <mergeCell ref="R393:S393"/>
    <mergeCell ref="Y393:Z393"/>
    <mergeCell ref="B395:L395"/>
    <mergeCell ref="R395:S395"/>
    <mergeCell ref="Y395:Z395"/>
    <mergeCell ref="B398:L398"/>
    <mergeCell ref="R398:S398"/>
    <mergeCell ref="Y398:Z398"/>
    <mergeCell ref="B400:L400"/>
    <mergeCell ref="R400:S400"/>
    <mergeCell ref="Y400:Z400"/>
    <mergeCell ref="Y402:Z402"/>
    <mergeCell ref="B405:L405"/>
    <mergeCell ref="R405:S405"/>
    <mergeCell ref="Y405:Z405"/>
    <mergeCell ref="Y438:Z438"/>
    <mergeCell ref="B440:L440"/>
    <mergeCell ref="R440:S440"/>
    <mergeCell ref="Y440:Z440"/>
    <mergeCell ref="B439:L439"/>
    <mergeCell ref="R439:S439"/>
    <mergeCell ref="Y439:Z439"/>
    <mergeCell ref="B443:L443"/>
    <mergeCell ref="R443:S443"/>
    <mergeCell ref="Y443:Z443"/>
    <mergeCell ref="B441:L441"/>
    <mergeCell ref="R441:S441"/>
    <mergeCell ref="Y441:Z441"/>
    <mergeCell ref="B415:L415"/>
    <mergeCell ref="R415:S415"/>
    <mergeCell ref="Y415:Z415"/>
    <mergeCell ref="B417:L417"/>
    <mergeCell ref="R417:S417"/>
    <mergeCell ref="Y417:Z417"/>
    <mergeCell ref="R416:S416"/>
    <mergeCell ref="Y416:Z416"/>
    <mergeCell ref="Y419:Z419"/>
    <mergeCell ref="B422:L422"/>
    <mergeCell ref="R422:S422"/>
    <mergeCell ref="Y422:Z422"/>
    <mergeCell ref="B424:L424"/>
    <mergeCell ref="R424:S424"/>
    <mergeCell ref="Y424:Z424"/>
    <mergeCell ref="R419:S419"/>
    <mergeCell ref="R436:S436"/>
    <mergeCell ref="Y436:Z436"/>
    <mergeCell ref="B429:L429"/>
    <mergeCell ref="R457:S457"/>
    <mergeCell ref="Y457:Z457"/>
    <mergeCell ref="Y461:Z461"/>
    <mergeCell ref="B463:L463"/>
    <mergeCell ref="R463:S463"/>
    <mergeCell ref="Y463:Z463"/>
    <mergeCell ref="B465:L465"/>
    <mergeCell ref="R465:S465"/>
    <mergeCell ref="Y465:Z465"/>
    <mergeCell ref="B470:L470"/>
    <mergeCell ref="R470:S470"/>
    <mergeCell ref="Y470:Z470"/>
    <mergeCell ref="B472:L472"/>
    <mergeCell ref="R472:S472"/>
    <mergeCell ref="Y472:Z472"/>
    <mergeCell ref="B474:L474"/>
    <mergeCell ref="R474:S474"/>
    <mergeCell ref="Y474:Z474"/>
    <mergeCell ref="R459:S459"/>
    <mergeCell ref="Y459:Z459"/>
    <mergeCell ref="B457:L457"/>
    <mergeCell ref="B467:L467"/>
    <mergeCell ref="R467:S467"/>
    <mergeCell ref="Y467:Z467"/>
    <mergeCell ref="B468:L468"/>
    <mergeCell ref="B485:L485"/>
    <mergeCell ref="R485:S485"/>
    <mergeCell ref="Y485:Z485"/>
    <mergeCell ref="B488:L488"/>
    <mergeCell ref="R488:S488"/>
    <mergeCell ref="Y488:Z488"/>
    <mergeCell ref="B505:L505"/>
    <mergeCell ref="R505:S505"/>
    <mergeCell ref="Y505:Z505"/>
    <mergeCell ref="B507:L507"/>
    <mergeCell ref="R507:S507"/>
    <mergeCell ref="Y507:Z507"/>
    <mergeCell ref="B506:L506"/>
    <mergeCell ref="R506:S506"/>
    <mergeCell ref="Y506:Z506"/>
    <mergeCell ref="R510:S510"/>
    <mergeCell ref="Y510:Z510"/>
    <mergeCell ref="Y493:Z493"/>
    <mergeCell ref="B492:L492"/>
    <mergeCell ref="R492:S492"/>
    <mergeCell ref="Y492:Z492"/>
    <mergeCell ref="B491:L491"/>
    <mergeCell ref="R491:S491"/>
    <mergeCell ref="Y491:Z491"/>
    <mergeCell ref="B496:L496"/>
    <mergeCell ref="R496:S496"/>
    <mergeCell ref="Y496:Z496"/>
    <mergeCell ref="B501:L501"/>
    <mergeCell ref="R501:S501"/>
    <mergeCell ref="Y536:Z536"/>
    <mergeCell ref="B538:L538"/>
    <mergeCell ref="R538:S538"/>
    <mergeCell ref="Y538:Z538"/>
    <mergeCell ref="B537:L537"/>
    <mergeCell ref="R537:S537"/>
    <mergeCell ref="Y537:Z537"/>
    <mergeCell ref="B540:L540"/>
    <mergeCell ref="R540:S540"/>
    <mergeCell ref="Y540:Z540"/>
    <mergeCell ref="B543:L543"/>
    <mergeCell ref="R543:S543"/>
    <mergeCell ref="Y543:Z543"/>
    <mergeCell ref="B545:L545"/>
    <mergeCell ref="R545:S545"/>
    <mergeCell ref="Y545:Z545"/>
    <mergeCell ref="B547:L547"/>
    <mergeCell ref="R547:S547"/>
    <mergeCell ref="Y547:Z547"/>
    <mergeCell ref="B546:L546"/>
    <mergeCell ref="R546:S546"/>
    <mergeCell ref="Y546:Z546"/>
    <mergeCell ref="B569:L569"/>
    <mergeCell ref="R569:S569"/>
    <mergeCell ref="Y569:Z569"/>
    <mergeCell ref="B572:L572"/>
    <mergeCell ref="R572:S572"/>
    <mergeCell ref="Y572:Z572"/>
    <mergeCell ref="B570:L570"/>
    <mergeCell ref="R570:S570"/>
    <mergeCell ref="Y570:Z570"/>
    <mergeCell ref="R596:S596"/>
    <mergeCell ref="Y596:Z596"/>
    <mergeCell ref="B557:L557"/>
    <mergeCell ref="R557:S557"/>
    <mergeCell ref="Y557:Z557"/>
    <mergeCell ref="Y555:Z555"/>
    <mergeCell ref="B561:L561"/>
    <mergeCell ref="R561:S561"/>
    <mergeCell ref="Y561:Z561"/>
    <mergeCell ref="B564:L564"/>
    <mergeCell ref="R564:S564"/>
    <mergeCell ref="Y564:Z564"/>
    <mergeCell ref="Y567:Z567"/>
    <mergeCell ref="Y581:Z581"/>
    <mergeCell ref="B574:L574"/>
    <mergeCell ref="R574:S574"/>
    <mergeCell ref="Y574:Z574"/>
    <mergeCell ref="B577:L577"/>
    <mergeCell ref="R577:S577"/>
    <mergeCell ref="Y577:Z577"/>
    <mergeCell ref="B575:L575"/>
    <mergeCell ref="R575:S575"/>
    <mergeCell ref="Y575:Z575"/>
    <mergeCell ref="B617:L617"/>
    <mergeCell ref="R617:S617"/>
    <mergeCell ref="Y617:Z617"/>
    <mergeCell ref="B619:L619"/>
    <mergeCell ref="R619:S619"/>
    <mergeCell ref="Y619:Z619"/>
    <mergeCell ref="B622:L622"/>
    <mergeCell ref="R622:S622"/>
    <mergeCell ref="Y622:Z622"/>
    <mergeCell ref="B621:L621"/>
    <mergeCell ref="R621:S621"/>
    <mergeCell ref="Y621:Z621"/>
    <mergeCell ref="B626:L626"/>
    <mergeCell ref="R626:S626"/>
    <mergeCell ref="Y626:Z626"/>
    <mergeCell ref="B628:L628"/>
    <mergeCell ref="R628:S628"/>
    <mergeCell ref="Y628:Z628"/>
    <mergeCell ref="R627:S627"/>
    <mergeCell ref="Y627:Z627"/>
    <mergeCell ref="N3:X3"/>
    <mergeCell ref="C697:L697"/>
    <mergeCell ref="D6:X6"/>
    <mergeCell ref="B695:L695"/>
    <mergeCell ref="R695:S695"/>
    <mergeCell ref="Y695:Z695"/>
    <mergeCell ref="Y658:Z658"/>
    <mergeCell ref="B660:L660"/>
    <mergeCell ref="R660:S660"/>
    <mergeCell ref="Y660:Z660"/>
    <mergeCell ref="R656:S656"/>
    <mergeCell ref="Y656:Z656"/>
    <mergeCell ref="B665:L665"/>
    <mergeCell ref="R665:S665"/>
    <mergeCell ref="Y665:Z665"/>
    <mergeCell ref="B667:L667"/>
    <mergeCell ref="R667:S667"/>
    <mergeCell ref="Y667:Z667"/>
    <mergeCell ref="B672:L672"/>
    <mergeCell ref="R672:S672"/>
    <mergeCell ref="Y672:Z672"/>
    <mergeCell ref="B674:L674"/>
    <mergeCell ref="R674:S674"/>
    <mergeCell ref="Y674:Z674"/>
    <mergeCell ref="B673:L673"/>
    <mergeCell ref="R673:S673"/>
    <mergeCell ref="Y673:Z673"/>
    <mergeCell ref="Y630:Z630"/>
    <mergeCell ref="B639:L639"/>
    <mergeCell ref="R639:S639"/>
    <mergeCell ref="Y639:Z639"/>
    <mergeCell ref="Y615:Z615"/>
  </mergeCells>
  <pageMargins left="0.39370078740157483" right="0.39370078740157483" top="0.19685039370078741" bottom="0.19685039370078741" header="0.51181102362204722" footer="0.51181102362204722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B2" workbookViewId="0">
      <selection activeCell="B2" sqref="A2:J5"/>
    </sheetView>
  </sheetViews>
  <sheetFormatPr defaultRowHeight="15" x14ac:dyDescent="0.25"/>
  <cols>
    <col min="1" max="1" width="51.42578125" style="79" customWidth="1"/>
    <col min="2" max="2" width="5" style="79" customWidth="1"/>
    <col min="3" max="3" width="3" style="79" customWidth="1"/>
    <col min="4" max="4" width="2.42578125" style="79" customWidth="1"/>
    <col min="5" max="6" width="2.85546875" style="80" customWidth="1"/>
    <col min="7" max="7" width="3.42578125" style="79" customWidth="1"/>
    <col min="8" max="8" width="6.140625" style="79" customWidth="1"/>
    <col min="9" max="9" width="4.42578125" style="79" customWidth="1"/>
    <col min="10" max="10" width="27.42578125" style="79" customWidth="1"/>
    <col min="11" max="11" width="8.85546875" style="79"/>
    <col min="12" max="12" width="12.85546875" style="79" bestFit="1" customWidth="1"/>
    <col min="13" max="256" width="8.85546875" style="79"/>
    <col min="257" max="257" width="51.42578125" style="79" customWidth="1"/>
    <col min="258" max="258" width="5" style="79" customWidth="1"/>
    <col min="259" max="259" width="3" style="79" customWidth="1"/>
    <col min="260" max="260" width="2.42578125" style="79" customWidth="1"/>
    <col min="261" max="262" width="2.85546875" style="79" customWidth="1"/>
    <col min="263" max="263" width="3.42578125" style="79" customWidth="1"/>
    <col min="264" max="264" width="6.140625" style="79" customWidth="1"/>
    <col min="265" max="265" width="4.42578125" style="79" customWidth="1"/>
    <col min="266" max="266" width="19.85546875" style="79" customWidth="1"/>
    <col min="267" max="267" width="8.85546875" style="79"/>
    <col min="268" max="268" width="12.85546875" style="79" bestFit="1" customWidth="1"/>
    <col min="269" max="512" width="8.85546875" style="79"/>
    <col min="513" max="513" width="51.42578125" style="79" customWidth="1"/>
    <col min="514" max="514" width="5" style="79" customWidth="1"/>
    <col min="515" max="515" width="3" style="79" customWidth="1"/>
    <col min="516" max="516" width="2.42578125" style="79" customWidth="1"/>
    <col min="517" max="518" width="2.85546875" style="79" customWidth="1"/>
    <col min="519" max="519" width="3.42578125" style="79" customWidth="1"/>
    <col min="520" max="520" width="6.140625" style="79" customWidth="1"/>
    <col min="521" max="521" width="4.42578125" style="79" customWidth="1"/>
    <col min="522" max="522" width="19.85546875" style="79" customWidth="1"/>
    <col min="523" max="523" width="8.85546875" style="79"/>
    <col min="524" max="524" width="12.85546875" style="79" bestFit="1" customWidth="1"/>
    <col min="525" max="768" width="8.85546875" style="79"/>
    <col min="769" max="769" width="51.42578125" style="79" customWidth="1"/>
    <col min="770" max="770" width="5" style="79" customWidth="1"/>
    <col min="771" max="771" width="3" style="79" customWidth="1"/>
    <col min="772" max="772" width="2.42578125" style="79" customWidth="1"/>
    <col min="773" max="774" width="2.85546875" style="79" customWidth="1"/>
    <col min="775" max="775" width="3.42578125" style="79" customWidth="1"/>
    <col min="776" max="776" width="6.140625" style="79" customWidth="1"/>
    <col min="777" max="777" width="4.42578125" style="79" customWidth="1"/>
    <col min="778" max="778" width="19.85546875" style="79" customWidth="1"/>
    <col min="779" max="779" width="8.85546875" style="79"/>
    <col min="780" max="780" width="12.85546875" style="79" bestFit="1" customWidth="1"/>
    <col min="781" max="1024" width="8.85546875" style="79"/>
    <col min="1025" max="1025" width="51.42578125" style="79" customWidth="1"/>
    <col min="1026" max="1026" width="5" style="79" customWidth="1"/>
    <col min="1027" max="1027" width="3" style="79" customWidth="1"/>
    <col min="1028" max="1028" width="2.42578125" style="79" customWidth="1"/>
    <col min="1029" max="1030" width="2.85546875" style="79" customWidth="1"/>
    <col min="1031" max="1031" width="3.42578125" style="79" customWidth="1"/>
    <col min="1032" max="1032" width="6.140625" style="79" customWidth="1"/>
    <col min="1033" max="1033" width="4.42578125" style="79" customWidth="1"/>
    <col min="1034" max="1034" width="19.85546875" style="79" customWidth="1"/>
    <col min="1035" max="1035" width="8.85546875" style="79"/>
    <col min="1036" max="1036" width="12.85546875" style="79" bestFit="1" customWidth="1"/>
    <col min="1037" max="1280" width="8.85546875" style="79"/>
    <col min="1281" max="1281" width="51.42578125" style="79" customWidth="1"/>
    <col min="1282" max="1282" width="5" style="79" customWidth="1"/>
    <col min="1283" max="1283" width="3" style="79" customWidth="1"/>
    <col min="1284" max="1284" width="2.42578125" style="79" customWidth="1"/>
    <col min="1285" max="1286" width="2.85546875" style="79" customWidth="1"/>
    <col min="1287" max="1287" width="3.42578125" style="79" customWidth="1"/>
    <col min="1288" max="1288" width="6.140625" style="79" customWidth="1"/>
    <col min="1289" max="1289" width="4.42578125" style="79" customWidth="1"/>
    <col min="1290" max="1290" width="19.85546875" style="79" customWidth="1"/>
    <col min="1291" max="1291" width="8.85546875" style="79"/>
    <col min="1292" max="1292" width="12.85546875" style="79" bestFit="1" customWidth="1"/>
    <col min="1293" max="1536" width="8.85546875" style="79"/>
    <col min="1537" max="1537" width="51.42578125" style="79" customWidth="1"/>
    <col min="1538" max="1538" width="5" style="79" customWidth="1"/>
    <col min="1539" max="1539" width="3" style="79" customWidth="1"/>
    <col min="1540" max="1540" width="2.42578125" style="79" customWidth="1"/>
    <col min="1541" max="1542" width="2.85546875" style="79" customWidth="1"/>
    <col min="1543" max="1543" width="3.42578125" style="79" customWidth="1"/>
    <col min="1544" max="1544" width="6.140625" style="79" customWidth="1"/>
    <col min="1545" max="1545" width="4.42578125" style="79" customWidth="1"/>
    <col min="1546" max="1546" width="19.85546875" style="79" customWidth="1"/>
    <col min="1547" max="1547" width="8.85546875" style="79"/>
    <col min="1548" max="1548" width="12.85546875" style="79" bestFit="1" customWidth="1"/>
    <col min="1549" max="1792" width="8.85546875" style="79"/>
    <col min="1793" max="1793" width="51.42578125" style="79" customWidth="1"/>
    <col min="1794" max="1794" width="5" style="79" customWidth="1"/>
    <col min="1795" max="1795" width="3" style="79" customWidth="1"/>
    <col min="1796" max="1796" width="2.42578125" style="79" customWidth="1"/>
    <col min="1797" max="1798" width="2.85546875" style="79" customWidth="1"/>
    <col min="1799" max="1799" width="3.42578125" style="79" customWidth="1"/>
    <col min="1800" max="1800" width="6.140625" style="79" customWidth="1"/>
    <col min="1801" max="1801" width="4.42578125" style="79" customWidth="1"/>
    <col min="1802" max="1802" width="19.85546875" style="79" customWidth="1"/>
    <col min="1803" max="1803" width="8.85546875" style="79"/>
    <col min="1804" max="1804" width="12.85546875" style="79" bestFit="1" customWidth="1"/>
    <col min="1805" max="2048" width="8.85546875" style="79"/>
    <col min="2049" max="2049" width="51.42578125" style="79" customWidth="1"/>
    <col min="2050" max="2050" width="5" style="79" customWidth="1"/>
    <col min="2051" max="2051" width="3" style="79" customWidth="1"/>
    <col min="2052" max="2052" width="2.42578125" style="79" customWidth="1"/>
    <col min="2053" max="2054" width="2.85546875" style="79" customWidth="1"/>
    <col min="2055" max="2055" width="3.42578125" style="79" customWidth="1"/>
    <col min="2056" max="2056" width="6.140625" style="79" customWidth="1"/>
    <col min="2057" max="2057" width="4.42578125" style="79" customWidth="1"/>
    <col min="2058" max="2058" width="19.85546875" style="79" customWidth="1"/>
    <col min="2059" max="2059" width="8.85546875" style="79"/>
    <col min="2060" max="2060" width="12.85546875" style="79" bestFit="1" customWidth="1"/>
    <col min="2061" max="2304" width="8.85546875" style="79"/>
    <col min="2305" max="2305" width="51.42578125" style="79" customWidth="1"/>
    <col min="2306" max="2306" width="5" style="79" customWidth="1"/>
    <col min="2307" max="2307" width="3" style="79" customWidth="1"/>
    <col min="2308" max="2308" width="2.42578125" style="79" customWidth="1"/>
    <col min="2309" max="2310" width="2.85546875" style="79" customWidth="1"/>
    <col min="2311" max="2311" width="3.42578125" style="79" customWidth="1"/>
    <col min="2312" max="2312" width="6.140625" style="79" customWidth="1"/>
    <col min="2313" max="2313" width="4.42578125" style="79" customWidth="1"/>
    <col min="2314" max="2314" width="19.85546875" style="79" customWidth="1"/>
    <col min="2315" max="2315" width="8.85546875" style="79"/>
    <col min="2316" max="2316" width="12.85546875" style="79" bestFit="1" customWidth="1"/>
    <col min="2317" max="2560" width="8.85546875" style="79"/>
    <col min="2561" max="2561" width="51.42578125" style="79" customWidth="1"/>
    <col min="2562" max="2562" width="5" style="79" customWidth="1"/>
    <col min="2563" max="2563" width="3" style="79" customWidth="1"/>
    <col min="2564" max="2564" width="2.42578125" style="79" customWidth="1"/>
    <col min="2565" max="2566" width="2.85546875" style="79" customWidth="1"/>
    <col min="2567" max="2567" width="3.42578125" style="79" customWidth="1"/>
    <col min="2568" max="2568" width="6.140625" style="79" customWidth="1"/>
    <col min="2569" max="2569" width="4.42578125" style="79" customWidth="1"/>
    <col min="2570" max="2570" width="19.85546875" style="79" customWidth="1"/>
    <col min="2571" max="2571" width="8.85546875" style="79"/>
    <col min="2572" max="2572" width="12.85546875" style="79" bestFit="1" customWidth="1"/>
    <col min="2573" max="2816" width="8.85546875" style="79"/>
    <col min="2817" max="2817" width="51.42578125" style="79" customWidth="1"/>
    <col min="2818" max="2818" width="5" style="79" customWidth="1"/>
    <col min="2819" max="2819" width="3" style="79" customWidth="1"/>
    <col min="2820" max="2820" width="2.42578125" style="79" customWidth="1"/>
    <col min="2821" max="2822" width="2.85546875" style="79" customWidth="1"/>
    <col min="2823" max="2823" width="3.42578125" style="79" customWidth="1"/>
    <col min="2824" max="2824" width="6.140625" style="79" customWidth="1"/>
    <col min="2825" max="2825" width="4.42578125" style="79" customWidth="1"/>
    <col min="2826" max="2826" width="19.85546875" style="79" customWidth="1"/>
    <col min="2827" max="2827" width="8.85546875" style="79"/>
    <col min="2828" max="2828" width="12.85546875" style="79" bestFit="1" customWidth="1"/>
    <col min="2829" max="3072" width="8.85546875" style="79"/>
    <col min="3073" max="3073" width="51.42578125" style="79" customWidth="1"/>
    <col min="3074" max="3074" width="5" style="79" customWidth="1"/>
    <col min="3075" max="3075" width="3" style="79" customWidth="1"/>
    <col min="3076" max="3076" width="2.42578125" style="79" customWidth="1"/>
    <col min="3077" max="3078" width="2.85546875" style="79" customWidth="1"/>
    <col min="3079" max="3079" width="3.42578125" style="79" customWidth="1"/>
    <col min="3080" max="3080" width="6.140625" style="79" customWidth="1"/>
    <col min="3081" max="3081" width="4.42578125" style="79" customWidth="1"/>
    <col min="3082" max="3082" width="19.85546875" style="79" customWidth="1"/>
    <col min="3083" max="3083" width="8.85546875" style="79"/>
    <col min="3084" max="3084" width="12.85546875" style="79" bestFit="1" customWidth="1"/>
    <col min="3085" max="3328" width="8.85546875" style="79"/>
    <col min="3329" max="3329" width="51.42578125" style="79" customWidth="1"/>
    <col min="3330" max="3330" width="5" style="79" customWidth="1"/>
    <col min="3331" max="3331" width="3" style="79" customWidth="1"/>
    <col min="3332" max="3332" width="2.42578125" style="79" customWidth="1"/>
    <col min="3333" max="3334" width="2.85546875" style="79" customWidth="1"/>
    <col min="3335" max="3335" width="3.42578125" style="79" customWidth="1"/>
    <col min="3336" max="3336" width="6.140625" style="79" customWidth="1"/>
    <col min="3337" max="3337" width="4.42578125" style="79" customWidth="1"/>
    <col min="3338" max="3338" width="19.85546875" style="79" customWidth="1"/>
    <col min="3339" max="3339" width="8.85546875" style="79"/>
    <col min="3340" max="3340" width="12.85546875" style="79" bestFit="1" customWidth="1"/>
    <col min="3341" max="3584" width="8.85546875" style="79"/>
    <col min="3585" max="3585" width="51.42578125" style="79" customWidth="1"/>
    <col min="3586" max="3586" width="5" style="79" customWidth="1"/>
    <col min="3587" max="3587" width="3" style="79" customWidth="1"/>
    <col min="3588" max="3588" width="2.42578125" style="79" customWidth="1"/>
    <col min="3589" max="3590" width="2.85546875" style="79" customWidth="1"/>
    <col min="3591" max="3591" width="3.42578125" style="79" customWidth="1"/>
    <col min="3592" max="3592" width="6.140625" style="79" customWidth="1"/>
    <col min="3593" max="3593" width="4.42578125" style="79" customWidth="1"/>
    <col min="3594" max="3594" width="19.85546875" style="79" customWidth="1"/>
    <col min="3595" max="3595" width="8.85546875" style="79"/>
    <col min="3596" max="3596" width="12.85546875" style="79" bestFit="1" customWidth="1"/>
    <col min="3597" max="3840" width="8.85546875" style="79"/>
    <col min="3841" max="3841" width="51.42578125" style="79" customWidth="1"/>
    <col min="3842" max="3842" width="5" style="79" customWidth="1"/>
    <col min="3843" max="3843" width="3" style="79" customWidth="1"/>
    <col min="3844" max="3844" width="2.42578125" style="79" customWidth="1"/>
    <col min="3845" max="3846" width="2.85546875" style="79" customWidth="1"/>
    <col min="3847" max="3847" width="3.42578125" style="79" customWidth="1"/>
    <col min="3848" max="3848" width="6.140625" style="79" customWidth="1"/>
    <col min="3849" max="3849" width="4.42578125" style="79" customWidth="1"/>
    <col min="3850" max="3850" width="19.85546875" style="79" customWidth="1"/>
    <col min="3851" max="3851" width="8.85546875" style="79"/>
    <col min="3852" max="3852" width="12.85546875" style="79" bestFit="1" customWidth="1"/>
    <col min="3853" max="4096" width="8.85546875" style="79"/>
    <col min="4097" max="4097" width="51.42578125" style="79" customWidth="1"/>
    <col min="4098" max="4098" width="5" style="79" customWidth="1"/>
    <col min="4099" max="4099" width="3" style="79" customWidth="1"/>
    <col min="4100" max="4100" width="2.42578125" style="79" customWidth="1"/>
    <col min="4101" max="4102" width="2.85546875" style="79" customWidth="1"/>
    <col min="4103" max="4103" width="3.42578125" style="79" customWidth="1"/>
    <col min="4104" max="4104" width="6.140625" style="79" customWidth="1"/>
    <col min="4105" max="4105" width="4.42578125" style="79" customWidth="1"/>
    <col min="4106" max="4106" width="19.85546875" style="79" customWidth="1"/>
    <col min="4107" max="4107" width="8.85546875" style="79"/>
    <col min="4108" max="4108" width="12.85546875" style="79" bestFit="1" customWidth="1"/>
    <col min="4109" max="4352" width="8.85546875" style="79"/>
    <col min="4353" max="4353" width="51.42578125" style="79" customWidth="1"/>
    <col min="4354" max="4354" width="5" style="79" customWidth="1"/>
    <col min="4355" max="4355" width="3" style="79" customWidth="1"/>
    <col min="4356" max="4356" width="2.42578125" style="79" customWidth="1"/>
    <col min="4357" max="4358" width="2.85546875" style="79" customWidth="1"/>
    <col min="4359" max="4359" width="3.42578125" style="79" customWidth="1"/>
    <col min="4360" max="4360" width="6.140625" style="79" customWidth="1"/>
    <col min="4361" max="4361" width="4.42578125" style="79" customWidth="1"/>
    <col min="4362" max="4362" width="19.85546875" style="79" customWidth="1"/>
    <col min="4363" max="4363" width="8.85546875" style="79"/>
    <col min="4364" max="4364" width="12.85546875" style="79" bestFit="1" customWidth="1"/>
    <col min="4365" max="4608" width="8.85546875" style="79"/>
    <col min="4609" max="4609" width="51.42578125" style="79" customWidth="1"/>
    <col min="4610" max="4610" width="5" style="79" customWidth="1"/>
    <col min="4611" max="4611" width="3" style="79" customWidth="1"/>
    <col min="4612" max="4612" width="2.42578125" style="79" customWidth="1"/>
    <col min="4613" max="4614" width="2.85546875" style="79" customWidth="1"/>
    <col min="4615" max="4615" width="3.42578125" style="79" customWidth="1"/>
    <col min="4616" max="4616" width="6.140625" style="79" customWidth="1"/>
    <col min="4617" max="4617" width="4.42578125" style="79" customWidth="1"/>
    <col min="4618" max="4618" width="19.85546875" style="79" customWidth="1"/>
    <col min="4619" max="4619" width="8.85546875" style="79"/>
    <col min="4620" max="4620" width="12.85546875" style="79" bestFit="1" customWidth="1"/>
    <col min="4621" max="4864" width="8.85546875" style="79"/>
    <col min="4865" max="4865" width="51.42578125" style="79" customWidth="1"/>
    <col min="4866" max="4866" width="5" style="79" customWidth="1"/>
    <col min="4867" max="4867" width="3" style="79" customWidth="1"/>
    <col min="4868" max="4868" width="2.42578125" style="79" customWidth="1"/>
    <col min="4869" max="4870" width="2.85546875" style="79" customWidth="1"/>
    <col min="4871" max="4871" width="3.42578125" style="79" customWidth="1"/>
    <col min="4872" max="4872" width="6.140625" style="79" customWidth="1"/>
    <col min="4873" max="4873" width="4.42578125" style="79" customWidth="1"/>
    <col min="4874" max="4874" width="19.85546875" style="79" customWidth="1"/>
    <col min="4875" max="4875" width="8.85546875" style="79"/>
    <col min="4876" max="4876" width="12.85546875" style="79" bestFit="1" customWidth="1"/>
    <col min="4877" max="5120" width="8.85546875" style="79"/>
    <col min="5121" max="5121" width="51.42578125" style="79" customWidth="1"/>
    <col min="5122" max="5122" width="5" style="79" customWidth="1"/>
    <col min="5123" max="5123" width="3" style="79" customWidth="1"/>
    <col min="5124" max="5124" width="2.42578125" style="79" customWidth="1"/>
    <col min="5125" max="5126" width="2.85546875" style="79" customWidth="1"/>
    <col min="5127" max="5127" width="3.42578125" style="79" customWidth="1"/>
    <col min="5128" max="5128" width="6.140625" style="79" customWidth="1"/>
    <col min="5129" max="5129" width="4.42578125" style="79" customWidth="1"/>
    <col min="5130" max="5130" width="19.85546875" style="79" customWidth="1"/>
    <col min="5131" max="5131" width="8.85546875" style="79"/>
    <col min="5132" max="5132" width="12.85546875" style="79" bestFit="1" customWidth="1"/>
    <col min="5133" max="5376" width="8.85546875" style="79"/>
    <col min="5377" max="5377" width="51.42578125" style="79" customWidth="1"/>
    <col min="5378" max="5378" width="5" style="79" customWidth="1"/>
    <col min="5379" max="5379" width="3" style="79" customWidth="1"/>
    <col min="5380" max="5380" width="2.42578125" style="79" customWidth="1"/>
    <col min="5381" max="5382" width="2.85546875" style="79" customWidth="1"/>
    <col min="5383" max="5383" width="3.42578125" style="79" customWidth="1"/>
    <col min="5384" max="5384" width="6.140625" style="79" customWidth="1"/>
    <col min="5385" max="5385" width="4.42578125" style="79" customWidth="1"/>
    <col min="5386" max="5386" width="19.85546875" style="79" customWidth="1"/>
    <col min="5387" max="5387" width="8.85546875" style="79"/>
    <col min="5388" max="5388" width="12.85546875" style="79" bestFit="1" customWidth="1"/>
    <col min="5389" max="5632" width="8.85546875" style="79"/>
    <col min="5633" max="5633" width="51.42578125" style="79" customWidth="1"/>
    <col min="5634" max="5634" width="5" style="79" customWidth="1"/>
    <col min="5635" max="5635" width="3" style="79" customWidth="1"/>
    <col min="5636" max="5636" width="2.42578125" style="79" customWidth="1"/>
    <col min="5637" max="5638" width="2.85546875" style="79" customWidth="1"/>
    <col min="5639" max="5639" width="3.42578125" style="79" customWidth="1"/>
    <col min="5640" max="5640" width="6.140625" style="79" customWidth="1"/>
    <col min="5641" max="5641" width="4.42578125" style="79" customWidth="1"/>
    <col min="5642" max="5642" width="19.85546875" style="79" customWidth="1"/>
    <col min="5643" max="5643" width="8.85546875" style="79"/>
    <col min="5644" max="5644" width="12.85546875" style="79" bestFit="1" customWidth="1"/>
    <col min="5645" max="5888" width="8.85546875" style="79"/>
    <col min="5889" max="5889" width="51.42578125" style="79" customWidth="1"/>
    <col min="5890" max="5890" width="5" style="79" customWidth="1"/>
    <col min="5891" max="5891" width="3" style="79" customWidth="1"/>
    <col min="5892" max="5892" width="2.42578125" style="79" customWidth="1"/>
    <col min="5893" max="5894" width="2.85546875" style="79" customWidth="1"/>
    <col min="5895" max="5895" width="3.42578125" style="79" customWidth="1"/>
    <col min="5896" max="5896" width="6.140625" style="79" customWidth="1"/>
    <col min="5897" max="5897" width="4.42578125" style="79" customWidth="1"/>
    <col min="5898" max="5898" width="19.85546875" style="79" customWidth="1"/>
    <col min="5899" max="5899" width="8.85546875" style="79"/>
    <col min="5900" max="5900" width="12.85546875" style="79" bestFit="1" customWidth="1"/>
    <col min="5901" max="6144" width="8.85546875" style="79"/>
    <col min="6145" max="6145" width="51.42578125" style="79" customWidth="1"/>
    <col min="6146" max="6146" width="5" style="79" customWidth="1"/>
    <col min="6147" max="6147" width="3" style="79" customWidth="1"/>
    <col min="6148" max="6148" width="2.42578125" style="79" customWidth="1"/>
    <col min="6149" max="6150" width="2.85546875" style="79" customWidth="1"/>
    <col min="6151" max="6151" width="3.42578125" style="79" customWidth="1"/>
    <col min="6152" max="6152" width="6.140625" style="79" customWidth="1"/>
    <col min="6153" max="6153" width="4.42578125" style="79" customWidth="1"/>
    <col min="6154" max="6154" width="19.85546875" style="79" customWidth="1"/>
    <col min="6155" max="6155" width="8.85546875" style="79"/>
    <col min="6156" max="6156" width="12.85546875" style="79" bestFit="1" customWidth="1"/>
    <col min="6157" max="6400" width="8.85546875" style="79"/>
    <col min="6401" max="6401" width="51.42578125" style="79" customWidth="1"/>
    <col min="6402" max="6402" width="5" style="79" customWidth="1"/>
    <col min="6403" max="6403" width="3" style="79" customWidth="1"/>
    <col min="6404" max="6404" width="2.42578125" style="79" customWidth="1"/>
    <col min="6405" max="6406" width="2.85546875" style="79" customWidth="1"/>
    <col min="6407" max="6407" width="3.42578125" style="79" customWidth="1"/>
    <col min="6408" max="6408" width="6.140625" style="79" customWidth="1"/>
    <col min="6409" max="6409" width="4.42578125" style="79" customWidth="1"/>
    <col min="6410" max="6410" width="19.85546875" style="79" customWidth="1"/>
    <col min="6411" max="6411" width="8.85546875" style="79"/>
    <col min="6412" max="6412" width="12.85546875" style="79" bestFit="1" customWidth="1"/>
    <col min="6413" max="6656" width="8.85546875" style="79"/>
    <col min="6657" max="6657" width="51.42578125" style="79" customWidth="1"/>
    <col min="6658" max="6658" width="5" style="79" customWidth="1"/>
    <col min="6659" max="6659" width="3" style="79" customWidth="1"/>
    <col min="6660" max="6660" width="2.42578125" style="79" customWidth="1"/>
    <col min="6661" max="6662" width="2.85546875" style="79" customWidth="1"/>
    <col min="6663" max="6663" width="3.42578125" style="79" customWidth="1"/>
    <col min="6664" max="6664" width="6.140625" style="79" customWidth="1"/>
    <col min="6665" max="6665" width="4.42578125" style="79" customWidth="1"/>
    <col min="6666" max="6666" width="19.85546875" style="79" customWidth="1"/>
    <col min="6667" max="6667" width="8.85546875" style="79"/>
    <col min="6668" max="6668" width="12.85546875" style="79" bestFit="1" customWidth="1"/>
    <col min="6669" max="6912" width="8.85546875" style="79"/>
    <col min="6913" max="6913" width="51.42578125" style="79" customWidth="1"/>
    <col min="6914" max="6914" width="5" style="79" customWidth="1"/>
    <col min="6915" max="6915" width="3" style="79" customWidth="1"/>
    <col min="6916" max="6916" width="2.42578125" style="79" customWidth="1"/>
    <col min="6917" max="6918" width="2.85546875" style="79" customWidth="1"/>
    <col min="6919" max="6919" width="3.42578125" style="79" customWidth="1"/>
    <col min="6920" max="6920" width="6.140625" style="79" customWidth="1"/>
    <col min="6921" max="6921" width="4.42578125" style="79" customWidth="1"/>
    <col min="6922" max="6922" width="19.85546875" style="79" customWidth="1"/>
    <col min="6923" max="6923" width="8.85546875" style="79"/>
    <col min="6924" max="6924" width="12.85546875" style="79" bestFit="1" customWidth="1"/>
    <col min="6925" max="7168" width="8.85546875" style="79"/>
    <col min="7169" max="7169" width="51.42578125" style="79" customWidth="1"/>
    <col min="7170" max="7170" width="5" style="79" customWidth="1"/>
    <col min="7171" max="7171" width="3" style="79" customWidth="1"/>
    <col min="7172" max="7172" width="2.42578125" style="79" customWidth="1"/>
    <col min="7173" max="7174" width="2.85546875" style="79" customWidth="1"/>
    <col min="7175" max="7175" width="3.42578125" style="79" customWidth="1"/>
    <col min="7176" max="7176" width="6.140625" style="79" customWidth="1"/>
    <col min="7177" max="7177" width="4.42578125" style="79" customWidth="1"/>
    <col min="7178" max="7178" width="19.85546875" style="79" customWidth="1"/>
    <col min="7179" max="7179" width="8.85546875" style="79"/>
    <col min="7180" max="7180" width="12.85546875" style="79" bestFit="1" customWidth="1"/>
    <col min="7181" max="7424" width="8.85546875" style="79"/>
    <col min="7425" max="7425" width="51.42578125" style="79" customWidth="1"/>
    <col min="7426" max="7426" width="5" style="79" customWidth="1"/>
    <col min="7427" max="7427" width="3" style="79" customWidth="1"/>
    <col min="7428" max="7428" width="2.42578125" style="79" customWidth="1"/>
    <col min="7429" max="7430" width="2.85546875" style="79" customWidth="1"/>
    <col min="7431" max="7431" width="3.42578125" style="79" customWidth="1"/>
    <col min="7432" max="7432" width="6.140625" style="79" customWidth="1"/>
    <col min="7433" max="7433" width="4.42578125" style="79" customWidth="1"/>
    <col min="7434" max="7434" width="19.85546875" style="79" customWidth="1"/>
    <col min="7435" max="7435" width="8.85546875" style="79"/>
    <col min="7436" max="7436" width="12.85546875" style="79" bestFit="1" customWidth="1"/>
    <col min="7437" max="7680" width="8.85546875" style="79"/>
    <col min="7681" max="7681" width="51.42578125" style="79" customWidth="1"/>
    <col min="7682" max="7682" width="5" style="79" customWidth="1"/>
    <col min="7683" max="7683" width="3" style="79" customWidth="1"/>
    <col min="7684" max="7684" width="2.42578125" style="79" customWidth="1"/>
    <col min="7685" max="7686" width="2.85546875" style="79" customWidth="1"/>
    <col min="7687" max="7687" width="3.42578125" style="79" customWidth="1"/>
    <col min="7688" max="7688" width="6.140625" style="79" customWidth="1"/>
    <col min="7689" max="7689" width="4.42578125" style="79" customWidth="1"/>
    <col min="7690" max="7690" width="19.85546875" style="79" customWidth="1"/>
    <col min="7691" max="7691" width="8.85546875" style="79"/>
    <col min="7692" max="7692" width="12.85546875" style="79" bestFit="1" customWidth="1"/>
    <col min="7693" max="7936" width="8.85546875" style="79"/>
    <col min="7937" max="7937" width="51.42578125" style="79" customWidth="1"/>
    <col min="7938" max="7938" width="5" style="79" customWidth="1"/>
    <col min="7939" max="7939" width="3" style="79" customWidth="1"/>
    <col min="7940" max="7940" width="2.42578125" style="79" customWidth="1"/>
    <col min="7941" max="7942" width="2.85546875" style="79" customWidth="1"/>
    <col min="7943" max="7943" width="3.42578125" style="79" customWidth="1"/>
    <col min="7944" max="7944" width="6.140625" style="79" customWidth="1"/>
    <col min="7945" max="7945" width="4.42578125" style="79" customWidth="1"/>
    <col min="7946" max="7946" width="19.85546875" style="79" customWidth="1"/>
    <col min="7947" max="7947" width="8.85546875" style="79"/>
    <col min="7948" max="7948" width="12.85546875" style="79" bestFit="1" customWidth="1"/>
    <col min="7949" max="8192" width="8.85546875" style="79"/>
    <col min="8193" max="8193" width="51.42578125" style="79" customWidth="1"/>
    <col min="8194" max="8194" width="5" style="79" customWidth="1"/>
    <col min="8195" max="8195" width="3" style="79" customWidth="1"/>
    <col min="8196" max="8196" width="2.42578125" style="79" customWidth="1"/>
    <col min="8197" max="8198" width="2.85546875" style="79" customWidth="1"/>
    <col min="8199" max="8199" width="3.42578125" style="79" customWidth="1"/>
    <col min="8200" max="8200" width="6.140625" style="79" customWidth="1"/>
    <col min="8201" max="8201" width="4.42578125" style="79" customWidth="1"/>
    <col min="8202" max="8202" width="19.85546875" style="79" customWidth="1"/>
    <col min="8203" max="8203" width="8.85546875" style="79"/>
    <col min="8204" max="8204" width="12.85546875" style="79" bestFit="1" customWidth="1"/>
    <col min="8205" max="8448" width="8.85546875" style="79"/>
    <col min="8449" max="8449" width="51.42578125" style="79" customWidth="1"/>
    <col min="8450" max="8450" width="5" style="79" customWidth="1"/>
    <col min="8451" max="8451" width="3" style="79" customWidth="1"/>
    <col min="8452" max="8452" width="2.42578125" style="79" customWidth="1"/>
    <col min="8453" max="8454" width="2.85546875" style="79" customWidth="1"/>
    <col min="8455" max="8455" width="3.42578125" style="79" customWidth="1"/>
    <col min="8456" max="8456" width="6.140625" style="79" customWidth="1"/>
    <col min="8457" max="8457" width="4.42578125" style="79" customWidth="1"/>
    <col min="8458" max="8458" width="19.85546875" style="79" customWidth="1"/>
    <col min="8459" max="8459" width="8.85546875" style="79"/>
    <col min="8460" max="8460" width="12.85546875" style="79" bestFit="1" customWidth="1"/>
    <col min="8461" max="8704" width="8.85546875" style="79"/>
    <col min="8705" max="8705" width="51.42578125" style="79" customWidth="1"/>
    <col min="8706" max="8706" width="5" style="79" customWidth="1"/>
    <col min="8707" max="8707" width="3" style="79" customWidth="1"/>
    <col min="8708" max="8708" width="2.42578125" style="79" customWidth="1"/>
    <col min="8709" max="8710" width="2.85546875" style="79" customWidth="1"/>
    <col min="8711" max="8711" width="3.42578125" style="79" customWidth="1"/>
    <col min="8712" max="8712" width="6.140625" style="79" customWidth="1"/>
    <col min="8713" max="8713" width="4.42578125" style="79" customWidth="1"/>
    <col min="8714" max="8714" width="19.85546875" style="79" customWidth="1"/>
    <col min="8715" max="8715" width="8.85546875" style="79"/>
    <col min="8716" max="8716" width="12.85546875" style="79" bestFit="1" customWidth="1"/>
    <col min="8717" max="8960" width="8.85546875" style="79"/>
    <col min="8961" max="8961" width="51.42578125" style="79" customWidth="1"/>
    <col min="8962" max="8962" width="5" style="79" customWidth="1"/>
    <col min="8963" max="8963" width="3" style="79" customWidth="1"/>
    <col min="8964" max="8964" width="2.42578125" style="79" customWidth="1"/>
    <col min="8965" max="8966" width="2.85546875" style="79" customWidth="1"/>
    <col min="8967" max="8967" width="3.42578125" style="79" customWidth="1"/>
    <col min="8968" max="8968" width="6.140625" style="79" customWidth="1"/>
    <col min="8969" max="8969" width="4.42578125" style="79" customWidth="1"/>
    <col min="8970" max="8970" width="19.85546875" style="79" customWidth="1"/>
    <col min="8971" max="8971" width="8.85546875" style="79"/>
    <col min="8972" max="8972" width="12.85546875" style="79" bestFit="1" customWidth="1"/>
    <col min="8973" max="9216" width="8.85546875" style="79"/>
    <col min="9217" max="9217" width="51.42578125" style="79" customWidth="1"/>
    <col min="9218" max="9218" width="5" style="79" customWidth="1"/>
    <col min="9219" max="9219" width="3" style="79" customWidth="1"/>
    <col min="9220" max="9220" width="2.42578125" style="79" customWidth="1"/>
    <col min="9221" max="9222" width="2.85546875" style="79" customWidth="1"/>
    <col min="9223" max="9223" width="3.42578125" style="79" customWidth="1"/>
    <col min="9224" max="9224" width="6.140625" style="79" customWidth="1"/>
    <col min="9225" max="9225" width="4.42578125" style="79" customWidth="1"/>
    <col min="9226" max="9226" width="19.85546875" style="79" customWidth="1"/>
    <col min="9227" max="9227" width="8.85546875" style="79"/>
    <col min="9228" max="9228" width="12.85546875" style="79" bestFit="1" customWidth="1"/>
    <col min="9229" max="9472" width="8.85546875" style="79"/>
    <col min="9473" max="9473" width="51.42578125" style="79" customWidth="1"/>
    <col min="9474" max="9474" width="5" style="79" customWidth="1"/>
    <col min="9475" max="9475" width="3" style="79" customWidth="1"/>
    <col min="9476" max="9476" width="2.42578125" style="79" customWidth="1"/>
    <col min="9477" max="9478" width="2.85546875" style="79" customWidth="1"/>
    <col min="9479" max="9479" width="3.42578125" style="79" customWidth="1"/>
    <col min="9480" max="9480" width="6.140625" style="79" customWidth="1"/>
    <col min="9481" max="9481" width="4.42578125" style="79" customWidth="1"/>
    <col min="9482" max="9482" width="19.85546875" style="79" customWidth="1"/>
    <col min="9483" max="9483" width="8.85546875" style="79"/>
    <col min="9484" max="9484" width="12.85546875" style="79" bestFit="1" customWidth="1"/>
    <col min="9485" max="9728" width="8.85546875" style="79"/>
    <col min="9729" max="9729" width="51.42578125" style="79" customWidth="1"/>
    <col min="9730" max="9730" width="5" style="79" customWidth="1"/>
    <col min="9731" max="9731" width="3" style="79" customWidth="1"/>
    <col min="9732" max="9732" width="2.42578125" style="79" customWidth="1"/>
    <col min="9733" max="9734" width="2.85546875" style="79" customWidth="1"/>
    <col min="9735" max="9735" width="3.42578125" style="79" customWidth="1"/>
    <col min="9736" max="9736" width="6.140625" style="79" customWidth="1"/>
    <col min="9737" max="9737" width="4.42578125" style="79" customWidth="1"/>
    <col min="9738" max="9738" width="19.85546875" style="79" customWidth="1"/>
    <col min="9739" max="9739" width="8.85546875" style="79"/>
    <col min="9740" max="9740" width="12.85546875" style="79" bestFit="1" customWidth="1"/>
    <col min="9741" max="9984" width="8.85546875" style="79"/>
    <col min="9985" max="9985" width="51.42578125" style="79" customWidth="1"/>
    <col min="9986" max="9986" width="5" style="79" customWidth="1"/>
    <col min="9987" max="9987" width="3" style="79" customWidth="1"/>
    <col min="9988" max="9988" width="2.42578125" style="79" customWidth="1"/>
    <col min="9989" max="9990" width="2.85546875" style="79" customWidth="1"/>
    <col min="9991" max="9991" width="3.42578125" style="79" customWidth="1"/>
    <col min="9992" max="9992" width="6.140625" style="79" customWidth="1"/>
    <col min="9993" max="9993" width="4.42578125" style="79" customWidth="1"/>
    <col min="9994" max="9994" width="19.85546875" style="79" customWidth="1"/>
    <col min="9995" max="9995" width="8.85546875" style="79"/>
    <col min="9996" max="9996" width="12.85546875" style="79" bestFit="1" customWidth="1"/>
    <col min="9997" max="10240" width="8.85546875" style="79"/>
    <col min="10241" max="10241" width="51.42578125" style="79" customWidth="1"/>
    <col min="10242" max="10242" width="5" style="79" customWidth="1"/>
    <col min="10243" max="10243" width="3" style="79" customWidth="1"/>
    <col min="10244" max="10244" width="2.42578125" style="79" customWidth="1"/>
    <col min="10245" max="10246" width="2.85546875" style="79" customWidth="1"/>
    <col min="10247" max="10247" width="3.42578125" style="79" customWidth="1"/>
    <col min="10248" max="10248" width="6.140625" style="79" customWidth="1"/>
    <col min="10249" max="10249" width="4.42578125" style="79" customWidth="1"/>
    <col min="10250" max="10250" width="19.85546875" style="79" customWidth="1"/>
    <col min="10251" max="10251" width="8.85546875" style="79"/>
    <col min="10252" max="10252" width="12.85546875" style="79" bestFit="1" customWidth="1"/>
    <col min="10253" max="10496" width="8.85546875" style="79"/>
    <col min="10497" max="10497" width="51.42578125" style="79" customWidth="1"/>
    <col min="10498" max="10498" width="5" style="79" customWidth="1"/>
    <col min="10499" max="10499" width="3" style="79" customWidth="1"/>
    <col min="10500" max="10500" width="2.42578125" style="79" customWidth="1"/>
    <col min="10501" max="10502" width="2.85546875" style="79" customWidth="1"/>
    <col min="10503" max="10503" width="3.42578125" style="79" customWidth="1"/>
    <col min="10504" max="10504" width="6.140625" style="79" customWidth="1"/>
    <col min="10505" max="10505" width="4.42578125" style="79" customWidth="1"/>
    <col min="10506" max="10506" width="19.85546875" style="79" customWidth="1"/>
    <col min="10507" max="10507" width="8.85546875" style="79"/>
    <col min="10508" max="10508" width="12.85546875" style="79" bestFit="1" customWidth="1"/>
    <col min="10509" max="10752" width="8.85546875" style="79"/>
    <col min="10753" max="10753" width="51.42578125" style="79" customWidth="1"/>
    <col min="10754" max="10754" width="5" style="79" customWidth="1"/>
    <col min="10755" max="10755" width="3" style="79" customWidth="1"/>
    <col min="10756" max="10756" width="2.42578125" style="79" customWidth="1"/>
    <col min="10757" max="10758" width="2.85546875" style="79" customWidth="1"/>
    <col min="10759" max="10759" width="3.42578125" style="79" customWidth="1"/>
    <col min="10760" max="10760" width="6.140625" style="79" customWidth="1"/>
    <col min="10761" max="10761" width="4.42578125" style="79" customWidth="1"/>
    <col min="10762" max="10762" width="19.85546875" style="79" customWidth="1"/>
    <col min="10763" max="10763" width="8.85546875" style="79"/>
    <col min="10764" max="10764" width="12.85546875" style="79" bestFit="1" customWidth="1"/>
    <col min="10765" max="11008" width="8.85546875" style="79"/>
    <col min="11009" max="11009" width="51.42578125" style="79" customWidth="1"/>
    <col min="11010" max="11010" width="5" style="79" customWidth="1"/>
    <col min="11011" max="11011" width="3" style="79" customWidth="1"/>
    <col min="11012" max="11012" width="2.42578125" style="79" customWidth="1"/>
    <col min="11013" max="11014" width="2.85546875" style="79" customWidth="1"/>
    <col min="11015" max="11015" width="3.42578125" style="79" customWidth="1"/>
    <col min="11016" max="11016" width="6.140625" style="79" customWidth="1"/>
    <col min="11017" max="11017" width="4.42578125" style="79" customWidth="1"/>
    <col min="11018" max="11018" width="19.85546875" style="79" customWidth="1"/>
    <col min="11019" max="11019" width="8.85546875" style="79"/>
    <col min="11020" max="11020" width="12.85546875" style="79" bestFit="1" customWidth="1"/>
    <col min="11021" max="11264" width="8.85546875" style="79"/>
    <col min="11265" max="11265" width="51.42578125" style="79" customWidth="1"/>
    <col min="11266" max="11266" width="5" style="79" customWidth="1"/>
    <col min="11267" max="11267" width="3" style="79" customWidth="1"/>
    <col min="11268" max="11268" width="2.42578125" style="79" customWidth="1"/>
    <col min="11269" max="11270" width="2.85546875" style="79" customWidth="1"/>
    <col min="11271" max="11271" width="3.42578125" style="79" customWidth="1"/>
    <col min="11272" max="11272" width="6.140625" style="79" customWidth="1"/>
    <col min="11273" max="11273" width="4.42578125" style="79" customWidth="1"/>
    <col min="11274" max="11274" width="19.85546875" style="79" customWidth="1"/>
    <col min="11275" max="11275" width="8.85546875" style="79"/>
    <col min="11276" max="11276" width="12.85546875" style="79" bestFit="1" customWidth="1"/>
    <col min="11277" max="11520" width="8.85546875" style="79"/>
    <col min="11521" max="11521" width="51.42578125" style="79" customWidth="1"/>
    <col min="11522" max="11522" width="5" style="79" customWidth="1"/>
    <col min="11523" max="11523" width="3" style="79" customWidth="1"/>
    <col min="11524" max="11524" width="2.42578125" style="79" customWidth="1"/>
    <col min="11525" max="11526" width="2.85546875" style="79" customWidth="1"/>
    <col min="11527" max="11527" width="3.42578125" style="79" customWidth="1"/>
    <col min="11528" max="11528" width="6.140625" style="79" customWidth="1"/>
    <col min="11529" max="11529" width="4.42578125" style="79" customWidth="1"/>
    <col min="11530" max="11530" width="19.85546875" style="79" customWidth="1"/>
    <col min="11531" max="11531" width="8.85546875" style="79"/>
    <col min="11532" max="11532" width="12.85546875" style="79" bestFit="1" customWidth="1"/>
    <col min="11533" max="11776" width="8.85546875" style="79"/>
    <col min="11777" max="11777" width="51.42578125" style="79" customWidth="1"/>
    <col min="11778" max="11778" width="5" style="79" customWidth="1"/>
    <col min="11779" max="11779" width="3" style="79" customWidth="1"/>
    <col min="11780" max="11780" width="2.42578125" style="79" customWidth="1"/>
    <col min="11781" max="11782" width="2.85546875" style="79" customWidth="1"/>
    <col min="11783" max="11783" width="3.42578125" style="79" customWidth="1"/>
    <col min="11784" max="11784" width="6.140625" style="79" customWidth="1"/>
    <col min="11785" max="11785" width="4.42578125" style="79" customWidth="1"/>
    <col min="11786" max="11786" width="19.85546875" style="79" customWidth="1"/>
    <col min="11787" max="11787" width="8.85546875" style="79"/>
    <col min="11788" max="11788" width="12.85546875" style="79" bestFit="1" customWidth="1"/>
    <col min="11789" max="12032" width="8.85546875" style="79"/>
    <col min="12033" max="12033" width="51.42578125" style="79" customWidth="1"/>
    <col min="12034" max="12034" width="5" style="79" customWidth="1"/>
    <col min="12035" max="12035" width="3" style="79" customWidth="1"/>
    <col min="12036" max="12036" width="2.42578125" style="79" customWidth="1"/>
    <col min="12037" max="12038" width="2.85546875" style="79" customWidth="1"/>
    <col min="12039" max="12039" width="3.42578125" style="79" customWidth="1"/>
    <col min="12040" max="12040" width="6.140625" style="79" customWidth="1"/>
    <col min="12041" max="12041" width="4.42578125" style="79" customWidth="1"/>
    <col min="12042" max="12042" width="19.85546875" style="79" customWidth="1"/>
    <col min="12043" max="12043" width="8.85546875" style="79"/>
    <col min="12044" max="12044" width="12.85546875" style="79" bestFit="1" customWidth="1"/>
    <col min="12045" max="12288" width="8.85546875" style="79"/>
    <col min="12289" max="12289" width="51.42578125" style="79" customWidth="1"/>
    <col min="12290" max="12290" width="5" style="79" customWidth="1"/>
    <col min="12291" max="12291" width="3" style="79" customWidth="1"/>
    <col min="12292" max="12292" width="2.42578125" style="79" customWidth="1"/>
    <col min="12293" max="12294" width="2.85546875" style="79" customWidth="1"/>
    <col min="12295" max="12295" width="3.42578125" style="79" customWidth="1"/>
    <col min="12296" max="12296" width="6.140625" style="79" customWidth="1"/>
    <col min="12297" max="12297" width="4.42578125" style="79" customWidth="1"/>
    <col min="12298" max="12298" width="19.85546875" style="79" customWidth="1"/>
    <col min="12299" max="12299" width="8.85546875" style="79"/>
    <col min="12300" max="12300" width="12.85546875" style="79" bestFit="1" customWidth="1"/>
    <col min="12301" max="12544" width="8.85546875" style="79"/>
    <col min="12545" max="12545" width="51.42578125" style="79" customWidth="1"/>
    <col min="12546" max="12546" width="5" style="79" customWidth="1"/>
    <col min="12547" max="12547" width="3" style="79" customWidth="1"/>
    <col min="12548" max="12548" width="2.42578125" style="79" customWidth="1"/>
    <col min="12549" max="12550" width="2.85546875" style="79" customWidth="1"/>
    <col min="12551" max="12551" width="3.42578125" style="79" customWidth="1"/>
    <col min="12552" max="12552" width="6.140625" style="79" customWidth="1"/>
    <col min="12553" max="12553" width="4.42578125" style="79" customWidth="1"/>
    <col min="12554" max="12554" width="19.85546875" style="79" customWidth="1"/>
    <col min="12555" max="12555" width="8.85546875" style="79"/>
    <col min="12556" max="12556" width="12.85546875" style="79" bestFit="1" customWidth="1"/>
    <col min="12557" max="12800" width="8.85546875" style="79"/>
    <col min="12801" max="12801" width="51.42578125" style="79" customWidth="1"/>
    <col min="12802" max="12802" width="5" style="79" customWidth="1"/>
    <col min="12803" max="12803" width="3" style="79" customWidth="1"/>
    <col min="12804" max="12804" width="2.42578125" style="79" customWidth="1"/>
    <col min="12805" max="12806" width="2.85546875" style="79" customWidth="1"/>
    <col min="12807" max="12807" width="3.42578125" style="79" customWidth="1"/>
    <col min="12808" max="12808" width="6.140625" style="79" customWidth="1"/>
    <col min="12809" max="12809" width="4.42578125" style="79" customWidth="1"/>
    <col min="12810" max="12810" width="19.85546875" style="79" customWidth="1"/>
    <col min="12811" max="12811" width="8.85546875" style="79"/>
    <col min="12812" max="12812" width="12.85546875" style="79" bestFit="1" customWidth="1"/>
    <col min="12813" max="13056" width="8.85546875" style="79"/>
    <col min="13057" max="13057" width="51.42578125" style="79" customWidth="1"/>
    <col min="13058" max="13058" width="5" style="79" customWidth="1"/>
    <col min="13059" max="13059" width="3" style="79" customWidth="1"/>
    <col min="13060" max="13060" width="2.42578125" style="79" customWidth="1"/>
    <col min="13061" max="13062" width="2.85546875" style="79" customWidth="1"/>
    <col min="13063" max="13063" width="3.42578125" style="79" customWidth="1"/>
    <col min="13064" max="13064" width="6.140625" style="79" customWidth="1"/>
    <col min="13065" max="13065" width="4.42578125" style="79" customWidth="1"/>
    <col min="13066" max="13066" width="19.85546875" style="79" customWidth="1"/>
    <col min="13067" max="13067" width="8.85546875" style="79"/>
    <col min="13068" max="13068" width="12.85546875" style="79" bestFit="1" customWidth="1"/>
    <col min="13069" max="13312" width="8.85546875" style="79"/>
    <col min="13313" max="13313" width="51.42578125" style="79" customWidth="1"/>
    <col min="13314" max="13314" width="5" style="79" customWidth="1"/>
    <col min="13315" max="13315" width="3" style="79" customWidth="1"/>
    <col min="13316" max="13316" width="2.42578125" style="79" customWidth="1"/>
    <col min="13317" max="13318" width="2.85546875" style="79" customWidth="1"/>
    <col min="13319" max="13319" width="3.42578125" style="79" customWidth="1"/>
    <col min="13320" max="13320" width="6.140625" style="79" customWidth="1"/>
    <col min="13321" max="13321" width="4.42578125" style="79" customWidth="1"/>
    <col min="13322" max="13322" width="19.85546875" style="79" customWidth="1"/>
    <col min="13323" max="13323" width="8.85546875" style="79"/>
    <col min="13324" max="13324" width="12.85546875" style="79" bestFit="1" customWidth="1"/>
    <col min="13325" max="13568" width="8.85546875" style="79"/>
    <col min="13569" max="13569" width="51.42578125" style="79" customWidth="1"/>
    <col min="13570" max="13570" width="5" style="79" customWidth="1"/>
    <col min="13571" max="13571" width="3" style="79" customWidth="1"/>
    <col min="13572" max="13572" width="2.42578125" style="79" customWidth="1"/>
    <col min="13573" max="13574" width="2.85546875" style="79" customWidth="1"/>
    <col min="13575" max="13575" width="3.42578125" style="79" customWidth="1"/>
    <col min="13576" max="13576" width="6.140625" style="79" customWidth="1"/>
    <col min="13577" max="13577" width="4.42578125" style="79" customWidth="1"/>
    <col min="13578" max="13578" width="19.85546875" style="79" customWidth="1"/>
    <col min="13579" max="13579" width="8.85546875" style="79"/>
    <col min="13580" max="13580" width="12.85546875" style="79" bestFit="1" customWidth="1"/>
    <col min="13581" max="13824" width="8.85546875" style="79"/>
    <col min="13825" max="13825" width="51.42578125" style="79" customWidth="1"/>
    <col min="13826" max="13826" width="5" style="79" customWidth="1"/>
    <col min="13827" max="13827" width="3" style="79" customWidth="1"/>
    <col min="13828" max="13828" width="2.42578125" style="79" customWidth="1"/>
    <col min="13829" max="13830" width="2.85546875" style="79" customWidth="1"/>
    <col min="13831" max="13831" width="3.42578125" style="79" customWidth="1"/>
    <col min="13832" max="13832" width="6.140625" style="79" customWidth="1"/>
    <col min="13833" max="13833" width="4.42578125" style="79" customWidth="1"/>
    <col min="13834" max="13834" width="19.85546875" style="79" customWidth="1"/>
    <col min="13835" max="13835" width="8.85546875" style="79"/>
    <col min="13836" max="13836" width="12.85546875" style="79" bestFit="1" customWidth="1"/>
    <col min="13837" max="14080" width="8.85546875" style="79"/>
    <col min="14081" max="14081" width="51.42578125" style="79" customWidth="1"/>
    <col min="14082" max="14082" width="5" style="79" customWidth="1"/>
    <col min="14083" max="14083" width="3" style="79" customWidth="1"/>
    <col min="14084" max="14084" width="2.42578125" style="79" customWidth="1"/>
    <col min="14085" max="14086" width="2.85546875" style="79" customWidth="1"/>
    <col min="14087" max="14087" width="3.42578125" style="79" customWidth="1"/>
    <col min="14088" max="14088" width="6.140625" style="79" customWidth="1"/>
    <col min="14089" max="14089" width="4.42578125" style="79" customWidth="1"/>
    <col min="14090" max="14090" width="19.85546875" style="79" customWidth="1"/>
    <col min="14091" max="14091" width="8.85546875" style="79"/>
    <col min="14092" max="14092" width="12.85546875" style="79" bestFit="1" customWidth="1"/>
    <col min="14093" max="14336" width="8.85546875" style="79"/>
    <col min="14337" max="14337" width="51.42578125" style="79" customWidth="1"/>
    <col min="14338" max="14338" width="5" style="79" customWidth="1"/>
    <col min="14339" max="14339" width="3" style="79" customWidth="1"/>
    <col min="14340" max="14340" width="2.42578125" style="79" customWidth="1"/>
    <col min="14341" max="14342" width="2.85546875" style="79" customWidth="1"/>
    <col min="14343" max="14343" width="3.42578125" style="79" customWidth="1"/>
    <col min="14344" max="14344" width="6.140625" style="79" customWidth="1"/>
    <col min="14345" max="14345" width="4.42578125" style="79" customWidth="1"/>
    <col min="14346" max="14346" width="19.85546875" style="79" customWidth="1"/>
    <col min="14347" max="14347" width="8.85546875" style="79"/>
    <col min="14348" max="14348" width="12.85546875" style="79" bestFit="1" customWidth="1"/>
    <col min="14349" max="14592" width="8.85546875" style="79"/>
    <col min="14593" max="14593" width="51.42578125" style="79" customWidth="1"/>
    <col min="14594" max="14594" width="5" style="79" customWidth="1"/>
    <col min="14595" max="14595" width="3" style="79" customWidth="1"/>
    <col min="14596" max="14596" width="2.42578125" style="79" customWidth="1"/>
    <col min="14597" max="14598" width="2.85546875" style="79" customWidth="1"/>
    <col min="14599" max="14599" width="3.42578125" style="79" customWidth="1"/>
    <col min="14600" max="14600" width="6.140625" style="79" customWidth="1"/>
    <col min="14601" max="14601" width="4.42578125" style="79" customWidth="1"/>
    <col min="14602" max="14602" width="19.85546875" style="79" customWidth="1"/>
    <col min="14603" max="14603" width="8.85546875" style="79"/>
    <col min="14604" max="14604" width="12.85546875" style="79" bestFit="1" customWidth="1"/>
    <col min="14605" max="14848" width="8.85546875" style="79"/>
    <col min="14849" max="14849" width="51.42578125" style="79" customWidth="1"/>
    <col min="14850" max="14850" width="5" style="79" customWidth="1"/>
    <col min="14851" max="14851" width="3" style="79" customWidth="1"/>
    <col min="14852" max="14852" width="2.42578125" style="79" customWidth="1"/>
    <col min="14853" max="14854" width="2.85546875" style="79" customWidth="1"/>
    <col min="14855" max="14855" width="3.42578125" style="79" customWidth="1"/>
    <col min="14856" max="14856" width="6.140625" style="79" customWidth="1"/>
    <col min="14857" max="14857" width="4.42578125" style="79" customWidth="1"/>
    <col min="14858" max="14858" width="19.85546875" style="79" customWidth="1"/>
    <col min="14859" max="14859" width="8.85546875" style="79"/>
    <col min="14860" max="14860" width="12.85546875" style="79" bestFit="1" customWidth="1"/>
    <col min="14861" max="15104" width="8.85546875" style="79"/>
    <col min="15105" max="15105" width="51.42578125" style="79" customWidth="1"/>
    <col min="15106" max="15106" width="5" style="79" customWidth="1"/>
    <col min="15107" max="15107" width="3" style="79" customWidth="1"/>
    <col min="15108" max="15108" width="2.42578125" style="79" customWidth="1"/>
    <col min="15109" max="15110" width="2.85546875" style="79" customWidth="1"/>
    <col min="15111" max="15111" width="3.42578125" style="79" customWidth="1"/>
    <col min="15112" max="15112" width="6.140625" style="79" customWidth="1"/>
    <col min="15113" max="15113" width="4.42578125" style="79" customWidth="1"/>
    <col min="15114" max="15114" width="19.85546875" style="79" customWidth="1"/>
    <col min="15115" max="15115" width="8.85546875" style="79"/>
    <col min="15116" max="15116" width="12.85546875" style="79" bestFit="1" customWidth="1"/>
    <col min="15117" max="15360" width="8.85546875" style="79"/>
    <col min="15361" max="15361" width="51.42578125" style="79" customWidth="1"/>
    <col min="15362" max="15362" width="5" style="79" customWidth="1"/>
    <col min="15363" max="15363" width="3" style="79" customWidth="1"/>
    <col min="15364" max="15364" width="2.42578125" style="79" customWidth="1"/>
    <col min="15365" max="15366" width="2.85546875" style="79" customWidth="1"/>
    <col min="15367" max="15367" width="3.42578125" style="79" customWidth="1"/>
    <col min="15368" max="15368" width="6.140625" style="79" customWidth="1"/>
    <col min="15369" max="15369" width="4.42578125" style="79" customWidth="1"/>
    <col min="15370" max="15370" width="19.85546875" style="79" customWidth="1"/>
    <col min="15371" max="15371" width="8.85546875" style="79"/>
    <col min="15372" max="15372" width="12.85546875" style="79" bestFit="1" customWidth="1"/>
    <col min="15373" max="15616" width="8.85546875" style="79"/>
    <col min="15617" max="15617" width="51.42578125" style="79" customWidth="1"/>
    <col min="15618" max="15618" width="5" style="79" customWidth="1"/>
    <col min="15619" max="15619" width="3" style="79" customWidth="1"/>
    <col min="15620" max="15620" width="2.42578125" style="79" customWidth="1"/>
    <col min="15621" max="15622" width="2.85546875" style="79" customWidth="1"/>
    <col min="15623" max="15623" width="3.42578125" style="79" customWidth="1"/>
    <col min="15624" max="15624" width="6.140625" style="79" customWidth="1"/>
    <col min="15625" max="15625" width="4.42578125" style="79" customWidth="1"/>
    <col min="15626" max="15626" width="19.85546875" style="79" customWidth="1"/>
    <col min="15627" max="15627" width="8.85546875" style="79"/>
    <col min="15628" max="15628" width="12.85546875" style="79" bestFit="1" customWidth="1"/>
    <col min="15629" max="15872" width="8.85546875" style="79"/>
    <col min="15873" max="15873" width="51.42578125" style="79" customWidth="1"/>
    <col min="15874" max="15874" width="5" style="79" customWidth="1"/>
    <col min="15875" max="15875" width="3" style="79" customWidth="1"/>
    <col min="15876" max="15876" width="2.42578125" style="79" customWidth="1"/>
    <col min="15877" max="15878" width="2.85546875" style="79" customWidth="1"/>
    <col min="15879" max="15879" width="3.42578125" style="79" customWidth="1"/>
    <col min="15880" max="15880" width="6.140625" style="79" customWidth="1"/>
    <col min="15881" max="15881" width="4.42578125" style="79" customWidth="1"/>
    <col min="15882" max="15882" width="19.85546875" style="79" customWidth="1"/>
    <col min="15883" max="15883" width="8.85546875" style="79"/>
    <col min="15884" max="15884" width="12.85546875" style="79" bestFit="1" customWidth="1"/>
    <col min="15885" max="16128" width="8.85546875" style="79"/>
    <col min="16129" max="16129" width="51.42578125" style="79" customWidth="1"/>
    <col min="16130" max="16130" width="5" style="79" customWidth="1"/>
    <col min="16131" max="16131" width="3" style="79" customWidth="1"/>
    <col min="16132" max="16132" width="2.42578125" style="79" customWidth="1"/>
    <col min="16133" max="16134" width="2.85546875" style="79" customWidth="1"/>
    <col min="16135" max="16135" width="3.42578125" style="79" customWidth="1"/>
    <col min="16136" max="16136" width="6.140625" style="79" customWidth="1"/>
    <col min="16137" max="16137" width="4.42578125" style="79" customWidth="1"/>
    <col min="16138" max="16138" width="19.85546875" style="79" customWidth="1"/>
    <col min="16139" max="16139" width="8.85546875" style="79"/>
    <col min="16140" max="16140" width="12.85546875" style="79" bestFit="1" customWidth="1"/>
    <col min="16141" max="16384" width="8.85546875" style="79"/>
  </cols>
  <sheetData>
    <row r="1" spans="1:16" hidden="1" x14ac:dyDescent="0.25"/>
    <row r="2" spans="1:16" x14ac:dyDescent="0.25">
      <c r="A2" s="81"/>
      <c r="B2" s="137" t="s">
        <v>355</v>
      </c>
      <c r="C2" s="137"/>
      <c r="D2" s="137"/>
      <c r="E2" s="137"/>
      <c r="F2" s="137"/>
      <c r="G2" s="137"/>
      <c r="H2" s="137"/>
      <c r="I2" s="137"/>
      <c r="J2" s="138"/>
    </row>
    <row r="3" spans="1:16" x14ac:dyDescent="0.25">
      <c r="A3" s="138" t="s">
        <v>347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6" x14ac:dyDescent="0.25">
      <c r="A4" s="137" t="s">
        <v>348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6" x14ac:dyDescent="0.25">
      <c r="A5" s="137" t="s">
        <v>388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6" x14ac:dyDescent="0.25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6" ht="15.75" x14ac:dyDescent="0.25">
      <c r="A7" s="140" t="s">
        <v>356</v>
      </c>
      <c r="B7" s="141"/>
      <c r="C7" s="141"/>
      <c r="D7" s="141"/>
      <c r="E7" s="141"/>
      <c r="F7" s="141"/>
      <c r="G7" s="141"/>
      <c r="H7" s="141"/>
      <c r="I7" s="141"/>
      <c r="J7" s="141"/>
      <c r="K7" s="82"/>
      <c r="L7" s="82"/>
      <c r="M7" s="82"/>
      <c r="N7" s="82"/>
      <c r="O7" s="82"/>
      <c r="P7" s="82"/>
    </row>
    <row r="8" spans="1:16" ht="16.5" thickBot="1" x14ac:dyDescent="0.3">
      <c r="A8" s="130"/>
      <c r="B8" s="130"/>
      <c r="C8" s="130"/>
      <c r="D8" s="130"/>
      <c r="E8" s="130"/>
      <c r="F8" s="130"/>
      <c r="G8" s="130"/>
      <c r="H8" s="130"/>
      <c r="I8" s="130"/>
      <c r="J8" s="83" t="s">
        <v>350</v>
      </c>
      <c r="K8" s="82"/>
      <c r="L8" s="82"/>
      <c r="M8" s="82"/>
      <c r="N8" s="82"/>
      <c r="O8" s="82"/>
      <c r="P8" s="82"/>
    </row>
    <row r="9" spans="1:16" ht="47.25" x14ac:dyDescent="0.25">
      <c r="A9" s="84" t="s">
        <v>357</v>
      </c>
      <c r="B9" s="131" t="s">
        <v>358</v>
      </c>
      <c r="C9" s="132"/>
      <c r="D9" s="132"/>
      <c r="E9" s="132"/>
      <c r="F9" s="132"/>
      <c r="G9" s="132"/>
      <c r="H9" s="132"/>
      <c r="I9" s="133"/>
      <c r="J9" s="85" t="s">
        <v>351</v>
      </c>
    </row>
    <row r="10" spans="1:16" ht="31.5" x14ac:dyDescent="0.25">
      <c r="A10" s="86" t="s">
        <v>359</v>
      </c>
      <c r="B10" s="134" t="s">
        <v>360</v>
      </c>
      <c r="C10" s="135"/>
      <c r="D10" s="135"/>
      <c r="E10" s="135"/>
      <c r="F10" s="135"/>
      <c r="G10" s="135"/>
      <c r="H10" s="135"/>
      <c r="I10" s="136"/>
      <c r="J10" s="87">
        <f>J11+J16</f>
        <v>48700499.569999933</v>
      </c>
    </row>
    <row r="11" spans="1:16" ht="31.5" hidden="1" x14ac:dyDescent="0.25">
      <c r="A11" s="88" t="s">
        <v>361</v>
      </c>
      <c r="B11" s="89" t="s">
        <v>362</v>
      </c>
      <c r="C11" s="89" t="s">
        <v>363</v>
      </c>
      <c r="D11" s="89" t="s">
        <v>364</v>
      </c>
      <c r="E11" s="89" t="s">
        <v>365</v>
      </c>
      <c r="F11" s="89" t="s">
        <v>365</v>
      </c>
      <c r="G11" s="89" t="s">
        <v>365</v>
      </c>
      <c r="H11" s="89" t="s">
        <v>366</v>
      </c>
      <c r="I11" s="89" t="s">
        <v>2</v>
      </c>
      <c r="J11" s="87">
        <f>J13-J15</f>
        <v>0</v>
      </c>
    </row>
    <row r="12" spans="1:16" ht="47.25" hidden="1" x14ac:dyDescent="0.25">
      <c r="A12" s="86" t="s">
        <v>367</v>
      </c>
      <c r="B12" s="89" t="s">
        <v>362</v>
      </c>
      <c r="C12" s="89" t="s">
        <v>363</v>
      </c>
      <c r="D12" s="89" t="s">
        <v>364</v>
      </c>
      <c r="E12" s="89" t="s">
        <v>365</v>
      </c>
      <c r="F12" s="89" t="s">
        <v>365</v>
      </c>
      <c r="G12" s="89" t="s">
        <v>368</v>
      </c>
      <c r="H12" s="89" t="s">
        <v>366</v>
      </c>
      <c r="I12" s="89" t="s">
        <v>369</v>
      </c>
      <c r="J12" s="87">
        <v>0</v>
      </c>
    </row>
    <row r="13" spans="1:16" ht="47.25" hidden="1" x14ac:dyDescent="0.25">
      <c r="A13" s="86" t="s">
        <v>370</v>
      </c>
      <c r="B13" s="89" t="s">
        <v>362</v>
      </c>
      <c r="C13" s="89" t="s">
        <v>363</v>
      </c>
      <c r="D13" s="89" t="s">
        <v>364</v>
      </c>
      <c r="E13" s="89" t="s">
        <v>365</v>
      </c>
      <c r="F13" s="89" t="s">
        <v>365</v>
      </c>
      <c r="G13" s="89" t="s">
        <v>368</v>
      </c>
      <c r="H13" s="89" t="s">
        <v>366</v>
      </c>
      <c r="I13" s="89" t="s">
        <v>371</v>
      </c>
      <c r="J13" s="87">
        <v>0</v>
      </c>
    </row>
    <row r="14" spans="1:16" ht="47.25" hidden="1" x14ac:dyDescent="0.25">
      <c r="A14" s="90" t="s">
        <v>372</v>
      </c>
      <c r="B14" s="89" t="s">
        <v>362</v>
      </c>
      <c r="C14" s="89" t="s">
        <v>363</v>
      </c>
      <c r="D14" s="89" t="s">
        <v>364</v>
      </c>
      <c r="E14" s="89" t="s">
        <v>365</v>
      </c>
      <c r="F14" s="89" t="s">
        <v>365</v>
      </c>
      <c r="G14" s="89" t="s">
        <v>368</v>
      </c>
      <c r="H14" s="89" t="s">
        <v>366</v>
      </c>
      <c r="I14" s="89" t="s">
        <v>373</v>
      </c>
      <c r="J14" s="87">
        <f>J15</f>
        <v>0</v>
      </c>
    </row>
    <row r="15" spans="1:16" ht="47.25" hidden="1" x14ac:dyDescent="0.25">
      <c r="A15" s="90" t="s">
        <v>374</v>
      </c>
      <c r="B15" s="89" t="s">
        <v>362</v>
      </c>
      <c r="C15" s="89" t="s">
        <v>363</v>
      </c>
      <c r="D15" s="89" t="s">
        <v>364</v>
      </c>
      <c r="E15" s="89" t="s">
        <v>365</v>
      </c>
      <c r="F15" s="89" t="s">
        <v>365</v>
      </c>
      <c r="G15" s="89" t="s">
        <v>368</v>
      </c>
      <c r="H15" s="89" t="s">
        <v>366</v>
      </c>
      <c r="I15" s="89" t="s">
        <v>362</v>
      </c>
      <c r="J15" s="87">
        <v>0</v>
      </c>
    </row>
    <row r="16" spans="1:16" ht="31.5" x14ac:dyDescent="0.25">
      <c r="A16" s="90" t="s">
        <v>375</v>
      </c>
      <c r="B16" s="134" t="s">
        <v>376</v>
      </c>
      <c r="C16" s="135"/>
      <c r="D16" s="135"/>
      <c r="E16" s="135"/>
      <c r="F16" s="135"/>
      <c r="G16" s="135"/>
      <c r="H16" s="135"/>
      <c r="I16" s="136"/>
      <c r="J16" s="87">
        <f>J18+J17</f>
        <v>48700499.569999933</v>
      </c>
    </row>
    <row r="17" spans="1:12" ht="31.5" x14ac:dyDescent="0.25">
      <c r="A17" s="90" t="s">
        <v>377</v>
      </c>
      <c r="B17" s="134" t="s">
        <v>378</v>
      </c>
      <c r="C17" s="135"/>
      <c r="D17" s="135"/>
      <c r="E17" s="135"/>
      <c r="F17" s="135"/>
      <c r="G17" s="135"/>
      <c r="H17" s="135"/>
      <c r="I17" s="136"/>
      <c r="J17" s="87">
        <v>-1702824756.1700001</v>
      </c>
    </row>
    <row r="18" spans="1:12" ht="31.5" x14ac:dyDescent="0.25">
      <c r="A18" s="90" t="s">
        <v>379</v>
      </c>
      <c r="B18" s="134" t="s">
        <v>380</v>
      </c>
      <c r="C18" s="135"/>
      <c r="D18" s="135"/>
      <c r="E18" s="135"/>
      <c r="F18" s="135"/>
      <c r="G18" s="135"/>
      <c r="H18" s="135"/>
      <c r="I18" s="136"/>
      <c r="J18" s="87">
        <v>1751525255.74</v>
      </c>
      <c r="L18" s="91"/>
    </row>
    <row r="19" spans="1:12" ht="31.5" hidden="1" x14ac:dyDescent="0.25">
      <c r="A19" s="92" t="s">
        <v>381</v>
      </c>
      <c r="B19" s="89" t="s">
        <v>362</v>
      </c>
      <c r="C19" s="89" t="s">
        <v>363</v>
      </c>
      <c r="D19" s="89" t="s">
        <v>382</v>
      </c>
      <c r="E19" s="89" t="s">
        <v>365</v>
      </c>
      <c r="F19" s="89" t="s">
        <v>365</v>
      </c>
      <c r="G19" s="89" t="s">
        <v>365</v>
      </c>
      <c r="H19" s="89" t="s">
        <v>366</v>
      </c>
      <c r="I19" s="89" t="s">
        <v>2</v>
      </c>
      <c r="J19" s="87">
        <f>J20+J21</f>
        <v>0</v>
      </c>
    </row>
    <row r="20" spans="1:12" ht="47.25" hidden="1" x14ac:dyDescent="0.25">
      <c r="A20" s="92" t="s">
        <v>383</v>
      </c>
      <c r="B20" s="89" t="s">
        <v>362</v>
      </c>
      <c r="C20" s="89" t="s">
        <v>363</v>
      </c>
      <c r="D20" s="89" t="s">
        <v>382</v>
      </c>
      <c r="E20" s="89" t="s">
        <v>368</v>
      </c>
      <c r="F20" s="89" t="s">
        <v>364</v>
      </c>
      <c r="G20" s="89" t="s">
        <v>368</v>
      </c>
      <c r="H20" s="89" t="s">
        <v>366</v>
      </c>
      <c r="I20" s="89" t="s">
        <v>384</v>
      </c>
      <c r="J20" s="87">
        <v>0</v>
      </c>
    </row>
    <row r="21" spans="1:12" ht="47.25" hidden="1" x14ac:dyDescent="0.25">
      <c r="A21" s="92" t="s">
        <v>385</v>
      </c>
      <c r="B21" s="89" t="s">
        <v>362</v>
      </c>
      <c r="C21" s="89" t="s">
        <v>363</v>
      </c>
      <c r="D21" s="89" t="s">
        <v>382</v>
      </c>
      <c r="E21" s="89" t="s">
        <v>368</v>
      </c>
      <c r="F21" s="89" t="s">
        <v>364</v>
      </c>
      <c r="G21" s="89" t="s">
        <v>368</v>
      </c>
      <c r="H21" s="89" t="s">
        <v>366</v>
      </c>
      <c r="I21" s="89" t="s">
        <v>386</v>
      </c>
      <c r="J21" s="87">
        <v>0</v>
      </c>
    </row>
    <row r="22" spans="1:12" ht="16.5" thickBot="1" x14ac:dyDescent="0.3">
      <c r="A22" s="93" t="s">
        <v>387</v>
      </c>
      <c r="B22" s="127"/>
      <c r="C22" s="128"/>
      <c r="D22" s="128"/>
      <c r="E22" s="128"/>
      <c r="F22" s="128"/>
      <c r="G22" s="128"/>
      <c r="H22" s="128"/>
      <c r="I22" s="129"/>
      <c r="J22" s="94">
        <f>J10</f>
        <v>48700499.569999933</v>
      </c>
    </row>
    <row r="23" spans="1:12" x14ac:dyDescent="0.25">
      <c r="A23" s="95"/>
      <c r="B23" s="96"/>
      <c r="C23" s="96"/>
      <c r="D23" s="96"/>
      <c r="E23" s="97"/>
      <c r="F23" s="97"/>
      <c r="G23" s="96"/>
      <c r="H23" s="96"/>
      <c r="I23" s="96"/>
      <c r="J23" s="98"/>
    </row>
  </sheetData>
  <mergeCells count="13">
    <mergeCell ref="A7:J7"/>
    <mergeCell ref="B2:J2"/>
    <mergeCell ref="A3:J3"/>
    <mergeCell ref="A4:J4"/>
    <mergeCell ref="A5:J5"/>
    <mergeCell ref="A6:J6"/>
    <mergeCell ref="B22:I22"/>
    <mergeCell ref="A8:I8"/>
    <mergeCell ref="B9:I9"/>
    <mergeCell ref="B10:I10"/>
    <mergeCell ref="B16:I16"/>
    <mergeCell ref="B17:I17"/>
    <mergeCell ref="B18:I18"/>
  </mergeCells>
  <pageMargins left="1.299212598425197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Прил.13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Елена Вазем</cp:lastModifiedBy>
  <cp:lastPrinted>2020-05-11T07:23:53Z</cp:lastPrinted>
  <dcterms:created xsi:type="dcterms:W3CDTF">2020-05-11T05:13:15Z</dcterms:created>
  <dcterms:modified xsi:type="dcterms:W3CDTF">2020-05-11T07:24:30Z</dcterms:modified>
</cp:coreProperties>
</file>